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Жидкова\БЮДЖЕТ 2023\В СОВЕТ\КНИГА 4\Нормативные затраты\"/>
    </mc:Choice>
  </mc:AlternateContent>
  <xr:revisionPtr revIDLastSave="0" documentId="13_ncr:1_{261ED174-62EB-42D6-8801-C7760223B676}" xr6:coauthVersionLast="43" xr6:coauthVersionMax="43" xr10:uidLastSave="{00000000-0000-0000-0000-000000000000}"/>
  <bookViews>
    <workbookView xWindow="-108" yWindow="-108" windowWidth="23256" windowHeight="12528" tabRatio="949" firstSheet="1" activeTab="1" xr2:uid="{00000000-000D-0000-FFFF-FFFF00000000}"/>
  </bookViews>
  <sheets>
    <sheet name="Расчеты(101-нр от 17.12.2022)" sheetId="124" state="hidden" r:id="rId1"/>
    <sheet name="РАСЧЕТЫ (первоначальный)" sheetId="93" r:id="rId2"/>
    <sheet name="питание" sheetId="1" state="hidden" r:id="rId3"/>
    <sheet name="3.,11.ОТ (210)" sheetId="64" r:id="rId4"/>
    <sheet name="5.Оборуд (310)" sheetId="122" state="hidden" r:id="rId5"/>
    <sheet name="10.УС 221 " sheetId="118" r:id="rId6"/>
    <sheet name="7.КУ вода (223)" sheetId="30" r:id="rId7"/>
    <sheet name="7.КУ тепло (223)" sheetId="103" r:id="rId8"/>
    <sheet name="7.КУ свет (223)" sheetId="77" r:id="rId9"/>
    <sheet name="7.КУ ТКО (223)" sheetId="111" r:id="rId10"/>
    <sheet name="8.Содер.им (225)" sheetId="74" r:id="rId11"/>
    <sheet name="8.ТО КТС (225)" sheetId="90" r:id="rId12"/>
    <sheet name="8.ТО здания и инжен.обор.(225)" sheetId="121" r:id="rId13"/>
    <sheet name="8.Дератиз(225)" sheetId="106" r:id="rId14"/>
    <sheet name="8.Охрана (226)" sheetId="88" r:id="rId15"/>
    <sheet name="8.Тревога (226)" sheetId="112" r:id="rId16"/>
    <sheet name="9.ТО Кондиц (225)" sheetId="105" state="hidden" r:id="rId17"/>
    <sheet name="9.ТО тренаж(225)" sheetId="108" r:id="rId18"/>
    <sheet name="11.Транспорт (222)ПД" sheetId="119" state="hidden" r:id="rId19"/>
    <sheet name="13.ТО АПС (225)" sheetId="114" r:id="rId20"/>
    <sheet name="13.Содерж.вестибюльн.ковр.(225)" sheetId="123" r:id="rId21"/>
    <sheet name="13.ТО Вид.набл (225)" sheetId="104" r:id="rId22"/>
    <sheet name="13.Обучение 226 ПД (2)" sheetId="113" state="hidden" r:id="rId23"/>
    <sheet name="13.ТО комп. (225)" sheetId="109" state="hidden" r:id="rId24"/>
    <sheet name="хозы." sheetId="2" state="hidden" r:id="rId25"/>
    <sheet name="мягкий инвентарь" sheetId="4" state="hidden" r:id="rId26"/>
    <sheet name="ТБО" sheetId="5" state="hidden" r:id="rId27"/>
    <sheet name="свет" sheetId="42" state="hidden" r:id="rId28"/>
    <sheet name="вода" sheetId="29" state="hidden" r:id="rId29"/>
    <sheet name="теплоэнергия" sheetId="31" state="hidden" r:id="rId30"/>
    <sheet name="маршрутный лист" sheetId="6" state="hidden" r:id="rId31"/>
    <sheet name="медикаменты" sheetId="16" state="hidden" r:id="rId32"/>
    <sheet name="посуда (сады школы)" sheetId="15" state="hidden" r:id="rId33"/>
    <sheet name="оборудование школы" sheetId="11" state="hidden" r:id="rId34"/>
    <sheet name="оборудование сады" sheetId="14" state="hidden" r:id="rId35"/>
    <sheet name="оборудование школы искусств" sheetId="12" state="hidden" r:id="rId36"/>
    <sheet name="приложение к оборудование РФ" sheetId="8" state="hidden" r:id="rId37"/>
    <sheet name="мед.осмотры" sheetId="33" state="hidden" r:id="rId38"/>
    <sheet name="подписка сады" sheetId="35" state="hidden" r:id="rId39"/>
    <sheet name="подписка школы" sheetId="37" state="hidden" r:id="rId40"/>
    <sheet name="подписка доп.образование" sheetId="39" state="hidden" r:id="rId41"/>
    <sheet name="13.Картридж" sheetId="78" r:id="rId42"/>
    <sheet name="13.Хоз.товары" sheetId="91" state="hidden" r:id="rId43"/>
    <sheet name="13.Канц.товары" sheetId="102" state="hidden" r:id="rId44"/>
    <sheet name="13.Архивация" sheetId="110" state="hidden" r:id="rId45"/>
    <sheet name="Налоги" sheetId="85" r:id="rId46"/>
    <sheet name="Лист1" sheetId="120" r:id="rId47"/>
  </sheets>
  <externalReferences>
    <externalReference r:id="rId48"/>
  </externalReferences>
  <definedNames>
    <definedName name="_xlnm.Print_Titles" localSheetId="43">'13.Канц.товары'!$9:$11</definedName>
    <definedName name="_xlnm.Print_Titles" localSheetId="3">'3.,11.ОТ (210)'!$9:$12</definedName>
    <definedName name="_xlnm.Print_Area" localSheetId="5">'10.УС 221 '!$A$1:$K$18</definedName>
    <definedName name="_xlnm.Print_Area" localSheetId="18">'11.Транспорт (222)ПД'!$A$1:$J$13</definedName>
    <definedName name="_xlnm.Print_Area" localSheetId="44">'13.Архивация'!$A$1:$J$13</definedName>
    <definedName name="_xlnm.Print_Area" localSheetId="43">'13.Канц.товары'!$A$1:$J$47</definedName>
    <definedName name="_xlnm.Print_Area" localSheetId="41">'13.Картридж'!$A$1:$J$14</definedName>
    <definedName name="_xlnm.Print_Area" localSheetId="19">'13.ТО АПС (225)'!$A$1:$K$13</definedName>
    <definedName name="_xlnm.Print_Area" localSheetId="21">'13.ТО Вид.набл (225)'!$A$1:$K$17</definedName>
    <definedName name="_xlnm.Print_Area" localSheetId="23">'13.ТО комп. (225)'!$A$1:$K$16</definedName>
    <definedName name="_xlnm.Print_Area" localSheetId="42">'13.Хоз.товары'!$A$1:$J$26</definedName>
    <definedName name="_xlnm.Print_Area" localSheetId="3">'3.,11.ОТ (210)'!$A$1:$X$68</definedName>
    <definedName name="_xlnm.Print_Area" localSheetId="6">'7.КУ вода (223)'!$A$1:$J$14</definedName>
    <definedName name="_xlnm.Print_Area" localSheetId="8">'7.КУ свет (223)'!$A$1:$J$13</definedName>
    <definedName name="_xlnm.Print_Area" localSheetId="7">'7.КУ тепло (223)'!$A$1:$J$13</definedName>
    <definedName name="_xlnm.Print_Area" localSheetId="9">'7.КУ ТКО (223)'!$A$1:$L$17</definedName>
    <definedName name="_xlnm.Print_Area" localSheetId="13">'8.Дератиз(225)'!$A$1:$K$21</definedName>
    <definedName name="_xlnm.Print_Area" localSheetId="14">'8.Охрана (226)'!$A$1:$K$13</definedName>
    <definedName name="_xlnm.Print_Area" localSheetId="10">'8.Содер.им (225)'!$A$1:$K$28</definedName>
    <definedName name="_xlnm.Print_Area" localSheetId="12">'8.ТО здания и инжен.обор.(225)'!$A$1:$K$13</definedName>
    <definedName name="_xlnm.Print_Area" localSheetId="11">'8.ТО КТС (225)'!$A$1:$K$13</definedName>
    <definedName name="_xlnm.Print_Area" localSheetId="15">'8.Тревога (226)'!$A$1:$K$13</definedName>
    <definedName name="_xlnm.Print_Area" localSheetId="16">'9.ТО Кондиц (225)'!$A$1:$K$14</definedName>
    <definedName name="_xlnm.Print_Area" localSheetId="28">вода!$A$1:$C$26</definedName>
    <definedName name="_xlnm.Print_Area" localSheetId="30">'маршрутный лист'!$A$1:$F$23</definedName>
    <definedName name="_xlnm.Print_Area" localSheetId="31">медикаменты!$A$1:$F$25</definedName>
    <definedName name="_xlnm.Print_Area" localSheetId="25">'мягкий инвентарь'!$A$1:$J$31</definedName>
    <definedName name="_xlnm.Print_Area" localSheetId="1">'РАСЧЕТЫ (первоначальный)'!$A$1:$O$29</definedName>
    <definedName name="_xlnm.Print_Area" localSheetId="27">свет!$A$1:$C$25</definedName>
    <definedName name="_xlnm.Print_Area" localSheetId="26">ТБО!$A$1:$C$24</definedName>
    <definedName name="_xlnm.Print_Area" localSheetId="29">теплоэнергия!$A$1:$B$23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2" i="102" l="1"/>
  <c r="H81" i="102"/>
  <c r="H80" i="102"/>
  <c r="H79" i="102"/>
  <c r="H78" i="102"/>
  <c r="H77" i="102"/>
  <c r="H76" i="102"/>
  <c r="H75" i="102"/>
  <c r="H74" i="102"/>
  <c r="H73" i="102"/>
  <c r="H72" i="102"/>
  <c r="H71" i="102"/>
  <c r="H70" i="102"/>
  <c r="H69" i="102"/>
  <c r="H68" i="102"/>
  <c r="H67" i="102"/>
  <c r="H66" i="102"/>
  <c r="H65" i="102"/>
  <c r="H64" i="102"/>
  <c r="H63" i="102"/>
  <c r="H62" i="102"/>
  <c r="H61" i="102"/>
  <c r="H60" i="102"/>
  <c r="H59" i="102"/>
  <c r="H58" i="102"/>
  <c r="H57" i="102"/>
  <c r="H56" i="102"/>
  <c r="H55" i="102"/>
  <c r="H54" i="102"/>
  <c r="H53" i="102"/>
  <c r="H52" i="102"/>
  <c r="H51" i="102"/>
  <c r="H50" i="102"/>
  <c r="H83" i="102" s="1"/>
  <c r="H49" i="102"/>
  <c r="H40" i="91"/>
  <c r="H39" i="91"/>
  <c r="H38" i="91"/>
  <c r="H37" i="91"/>
  <c r="H36" i="91"/>
  <c r="H35" i="91"/>
  <c r="H34" i="91"/>
  <c r="H33" i="91"/>
  <c r="H32" i="91"/>
  <c r="H31" i="91"/>
  <c r="H30" i="91"/>
  <c r="H29" i="91"/>
  <c r="H28" i="91"/>
  <c r="E25" i="91"/>
  <c r="G13" i="104"/>
  <c r="G14" i="104" s="1"/>
  <c r="G15" i="104" s="1"/>
  <c r="F25" i="74"/>
  <c r="F20" i="74"/>
  <c r="F16" i="111"/>
  <c r="G13" i="111"/>
  <c r="G14" i="111" s="1"/>
  <c r="G15" i="111" s="1"/>
  <c r="E13" i="30" l="1"/>
  <c r="E12" i="30"/>
  <c r="P26" i="64"/>
  <c r="L27" i="64"/>
  <c r="J27" i="64"/>
  <c r="H27" i="64"/>
  <c r="K27" i="64" s="1"/>
  <c r="N27" i="64" s="1"/>
  <c r="L26" i="64"/>
  <c r="J26" i="64"/>
  <c r="H26" i="64"/>
  <c r="K26" i="64" s="1"/>
  <c r="N26" i="64" s="1"/>
  <c r="L25" i="64"/>
  <c r="J25" i="64"/>
  <c r="H25" i="64"/>
  <c r="L24" i="64"/>
  <c r="J24" i="64"/>
  <c r="H24" i="64"/>
  <c r="K24" i="64" s="1"/>
  <c r="N24" i="64" s="1"/>
  <c r="L23" i="64"/>
  <c r="J23" i="64"/>
  <c r="H23" i="64"/>
  <c r="K23" i="64" s="1"/>
  <c r="N23" i="64" s="1"/>
  <c r="L22" i="64"/>
  <c r="J22" i="64"/>
  <c r="H22" i="64"/>
  <c r="K22" i="64" s="1"/>
  <c r="N22" i="64" s="1"/>
  <c r="L21" i="64"/>
  <c r="J21" i="64"/>
  <c r="H21" i="64"/>
  <c r="L20" i="64"/>
  <c r="J20" i="64"/>
  <c r="H20" i="64"/>
  <c r="K20" i="64" s="1"/>
  <c r="N20" i="64" s="1"/>
  <c r="L19" i="64"/>
  <c r="J19" i="64"/>
  <c r="H19" i="64"/>
  <c r="K19" i="64" s="1"/>
  <c r="N19" i="64" s="1"/>
  <c r="L18" i="64"/>
  <c r="J18" i="64"/>
  <c r="H18" i="64"/>
  <c r="K18" i="64" s="1"/>
  <c r="N18" i="64" s="1"/>
  <c r="L17" i="64"/>
  <c r="J17" i="64"/>
  <c r="H17" i="64"/>
  <c r="L16" i="64"/>
  <c r="J16" i="64"/>
  <c r="H16" i="64"/>
  <c r="K16" i="64" s="1"/>
  <c r="N16" i="64" s="1"/>
  <c r="L15" i="64"/>
  <c r="J15" i="64"/>
  <c r="H15" i="64"/>
  <c r="K15" i="64" s="1"/>
  <c r="N15" i="64" s="1"/>
  <c r="L14" i="64"/>
  <c r="J14" i="64"/>
  <c r="H14" i="64"/>
  <c r="K14" i="64" s="1"/>
  <c r="N14" i="64" s="1"/>
  <c r="L13" i="64"/>
  <c r="J13" i="64"/>
  <c r="K13" i="64" s="1"/>
  <c r="N13" i="64" s="1"/>
  <c r="H13" i="64"/>
  <c r="L42" i="64"/>
  <c r="J42" i="64"/>
  <c r="H42" i="64"/>
  <c r="K42" i="64" s="1"/>
  <c r="N42" i="64" s="1"/>
  <c r="L41" i="64"/>
  <c r="J41" i="64"/>
  <c r="H41" i="64"/>
  <c r="L40" i="64"/>
  <c r="J40" i="64"/>
  <c r="H40" i="64"/>
  <c r="K40" i="64" s="1"/>
  <c r="N40" i="64" s="1"/>
  <c r="L39" i="64"/>
  <c r="J39" i="64"/>
  <c r="H39" i="64"/>
  <c r="K39" i="64" s="1"/>
  <c r="N39" i="64" s="1"/>
  <c r="L38" i="64"/>
  <c r="J38" i="64"/>
  <c r="H38" i="64"/>
  <c r="L37" i="64"/>
  <c r="J37" i="64"/>
  <c r="H37" i="64"/>
  <c r="L36" i="64"/>
  <c r="J36" i="64"/>
  <c r="H36" i="64"/>
  <c r="K36" i="64" s="1"/>
  <c r="N36" i="64" s="1"/>
  <c r="L35" i="64"/>
  <c r="J35" i="64"/>
  <c r="H35" i="64"/>
  <c r="K35" i="64" s="1"/>
  <c r="N35" i="64" s="1"/>
  <c r="L34" i="64"/>
  <c r="J34" i="64"/>
  <c r="H34" i="64"/>
  <c r="K34" i="64" s="1"/>
  <c r="N34" i="64" s="1"/>
  <c r="L33" i="64"/>
  <c r="J33" i="64"/>
  <c r="K33" i="64" s="1"/>
  <c r="N33" i="64" s="1"/>
  <c r="H33" i="64"/>
  <c r="L32" i="64"/>
  <c r="J32" i="64"/>
  <c r="K32" i="64" s="1"/>
  <c r="N32" i="64" s="1"/>
  <c r="H32" i="64"/>
  <c r="F61" i="64"/>
  <c r="G61" i="64"/>
  <c r="I61" i="64"/>
  <c r="E61" i="64"/>
  <c r="P59" i="64"/>
  <c r="U59" i="64" s="1"/>
  <c r="V59" i="64" s="1"/>
  <c r="L59" i="64"/>
  <c r="J59" i="64"/>
  <c r="H59" i="64"/>
  <c r="K59" i="64" s="1"/>
  <c r="N59" i="64" s="1"/>
  <c r="L58" i="64"/>
  <c r="J58" i="64"/>
  <c r="H58" i="64"/>
  <c r="L57" i="64"/>
  <c r="J57" i="64"/>
  <c r="H57" i="64"/>
  <c r="L56" i="64"/>
  <c r="J56" i="64"/>
  <c r="H56" i="64"/>
  <c r="L55" i="64"/>
  <c r="J55" i="64"/>
  <c r="H55" i="64"/>
  <c r="K55" i="64" s="1"/>
  <c r="N55" i="64" s="1"/>
  <c r="L54" i="64"/>
  <c r="J54" i="64"/>
  <c r="H54" i="64"/>
  <c r="L53" i="64"/>
  <c r="J53" i="64"/>
  <c r="H53" i="64"/>
  <c r="L52" i="64"/>
  <c r="J52" i="64"/>
  <c r="H52" i="64"/>
  <c r="L51" i="64"/>
  <c r="J51" i="64"/>
  <c r="H51" i="64"/>
  <c r="K51" i="64" s="1"/>
  <c r="N51" i="64" s="1"/>
  <c r="L50" i="64"/>
  <c r="J50" i="64"/>
  <c r="H50" i="64"/>
  <c r="L49" i="64"/>
  <c r="J49" i="64"/>
  <c r="H49" i="64"/>
  <c r="L48" i="64"/>
  <c r="J48" i="64"/>
  <c r="H48" i="64"/>
  <c r="L47" i="64"/>
  <c r="J47" i="64"/>
  <c r="H47" i="64"/>
  <c r="L46" i="64"/>
  <c r="L61" i="64" s="1"/>
  <c r="J46" i="64"/>
  <c r="H46" i="64"/>
  <c r="L45" i="64"/>
  <c r="J45" i="64"/>
  <c r="H45" i="64"/>
  <c r="L44" i="64"/>
  <c r="J44" i="64"/>
  <c r="J61" i="64" s="1"/>
  <c r="H44" i="64"/>
  <c r="H61" i="64" s="1"/>
  <c r="K37" i="64" l="1"/>
  <c r="N37" i="64" s="1"/>
  <c r="T27" i="64"/>
  <c r="K41" i="64"/>
  <c r="N41" i="64" s="1"/>
  <c r="T26" i="64"/>
  <c r="K45" i="64"/>
  <c r="N45" i="64" s="1"/>
  <c r="K49" i="64"/>
  <c r="N49" i="64" s="1"/>
  <c r="K50" i="64"/>
  <c r="N50" i="64" s="1"/>
  <c r="K53" i="64"/>
  <c r="N53" i="64" s="1"/>
  <c r="K57" i="64"/>
  <c r="N57" i="64" s="1"/>
  <c r="K38" i="64"/>
  <c r="N38" i="64" s="1"/>
  <c r="K17" i="64"/>
  <c r="N17" i="64" s="1"/>
  <c r="K21" i="64"/>
  <c r="N21" i="64" s="1"/>
  <c r="K25" i="64"/>
  <c r="N25" i="64" s="1"/>
  <c r="K48" i="64"/>
  <c r="N48" i="64" s="1"/>
  <c r="K46" i="64"/>
  <c r="N46" i="64" s="1"/>
  <c r="K47" i="64"/>
  <c r="N47" i="64" s="1"/>
  <c r="K52" i="64"/>
  <c r="N52" i="64" s="1"/>
  <c r="K56" i="64"/>
  <c r="N56" i="64" s="1"/>
  <c r="K44" i="64"/>
  <c r="K54" i="64"/>
  <c r="N54" i="64" s="1"/>
  <c r="K58" i="64"/>
  <c r="N58" i="64" s="1"/>
  <c r="B32" i="124"/>
  <c r="B33" i="124" s="1"/>
  <c r="B35" i="124" s="1"/>
  <c r="F28" i="124" s="1"/>
  <c r="I29" i="124"/>
  <c r="E27" i="124"/>
  <c r="G27" i="124" s="1"/>
  <c r="I27" i="124" s="1"/>
  <c r="B24" i="124"/>
  <c r="P14" i="124"/>
  <c r="F14" i="124"/>
  <c r="D14" i="124"/>
  <c r="N44" i="64" l="1"/>
  <c r="N61" i="64" s="1"/>
  <c r="K61" i="64"/>
  <c r="D2" i="85"/>
  <c r="H2" i="110"/>
  <c r="G2" i="102"/>
  <c r="G2" i="91"/>
  <c r="H2" i="78"/>
  <c r="H2" i="113"/>
  <c r="H2" i="104"/>
  <c r="I2" i="123" l="1"/>
  <c r="I2" i="114"/>
  <c r="H2" i="119"/>
  <c r="I2" i="108"/>
  <c r="I2" i="112"/>
  <c r="I2" i="88"/>
  <c r="I2" i="106"/>
  <c r="I2" i="121"/>
  <c r="I2" i="90"/>
  <c r="H2" i="74"/>
  <c r="I2" i="111"/>
  <c r="H2" i="77"/>
  <c r="H2" i="103"/>
  <c r="H2" i="30"/>
  <c r="I2" i="118"/>
  <c r="V2" i="64"/>
  <c r="T64" i="64" l="1"/>
  <c r="G15" i="123" l="1"/>
  <c r="I15" i="123" s="1"/>
  <c r="E13" i="123"/>
  <c r="I13" i="123" s="1"/>
  <c r="B13" i="123"/>
  <c r="I14" i="123" l="1"/>
  <c r="H41" i="91" l="1"/>
  <c r="K12" i="122"/>
  <c r="H12" i="122"/>
  <c r="J12" i="122" s="1"/>
  <c r="J13" i="122" s="1"/>
  <c r="J14" i="122" s="1"/>
  <c r="E13" i="124" s="1"/>
  <c r="E14" i="124" s="1"/>
  <c r="C13" i="122"/>
  <c r="K13" i="122" l="1"/>
  <c r="E13" i="93"/>
  <c r="L12" i="122"/>
  <c r="L13" i="122"/>
  <c r="H13" i="122"/>
  <c r="E13" i="122"/>
  <c r="C14" i="122"/>
  <c r="K14" i="122" l="1"/>
  <c r="L14" i="122"/>
  <c r="E14" i="122"/>
  <c r="H14" i="122"/>
  <c r="F17" i="111" l="1"/>
  <c r="P56" i="64" l="1"/>
  <c r="U56" i="64" s="1"/>
  <c r="V56" i="64" s="1"/>
  <c r="P48" i="64"/>
  <c r="P46" i="64"/>
  <c r="F28" i="64"/>
  <c r="F43" i="64"/>
  <c r="P47" i="64" l="1"/>
  <c r="U47" i="64" s="1"/>
  <c r="V47" i="64" s="1"/>
  <c r="U48" i="64"/>
  <c r="V48" i="64" s="1"/>
  <c r="P24" i="64"/>
  <c r="U24" i="64" s="1"/>
  <c r="V24" i="64" s="1"/>
  <c r="U46" i="64"/>
  <c r="V46" i="64" s="1"/>
  <c r="F63" i="64"/>
  <c r="P20" i="64"/>
  <c r="D14" i="93"/>
  <c r="E14" i="93"/>
  <c r="F14" i="93"/>
  <c r="E14" i="104"/>
  <c r="E16" i="104" s="1"/>
  <c r="E12" i="104"/>
  <c r="U26" i="64" l="1"/>
  <c r="V26" i="64" s="1"/>
  <c r="U20" i="64"/>
  <c r="V20" i="64" s="1"/>
  <c r="E12" i="106" l="1"/>
  <c r="I12" i="106" s="1"/>
  <c r="E12" i="121"/>
  <c r="E12" i="90"/>
  <c r="E17" i="74"/>
  <c r="E12" i="74"/>
  <c r="E12" i="77"/>
  <c r="E12" i="103"/>
  <c r="H12" i="103" s="1"/>
  <c r="H20" i="30" l="1"/>
  <c r="H21" i="30"/>
  <c r="E14" i="118"/>
  <c r="I25" i="118"/>
  <c r="E16" i="118"/>
  <c r="C12" i="121" l="1"/>
  <c r="P39" i="64" l="1"/>
  <c r="P50" i="64"/>
  <c r="P41" i="64"/>
  <c r="U39" i="64" l="1"/>
  <c r="V39" i="64" s="1"/>
  <c r="U41" i="64"/>
  <c r="V41" i="64" s="1"/>
  <c r="U50" i="64"/>
  <c r="V50" i="64" s="1"/>
  <c r="E28" i="64"/>
  <c r="I13" i="104" l="1"/>
  <c r="P32" i="64" l="1"/>
  <c r="U32" i="64" l="1"/>
  <c r="G43" i="64"/>
  <c r="I43" i="64"/>
  <c r="M43" i="64"/>
  <c r="O43" i="64"/>
  <c r="Q43" i="64"/>
  <c r="R43" i="64"/>
  <c r="S43" i="64"/>
  <c r="T43" i="64"/>
  <c r="O61" i="64"/>
  <c r="Q61" i="64"/>
  <c r="R61" i="64"/>
  <c r="S61" i="64"/>
  <c r="T61" i="64"/>
  <c r="V32" i="64" l="1"/>
  <c r="P16" i="64" l="1"/>
  <c r="E43" i="64"/>
  <c r="U16" i="64" l="1"/>
  <c r="V16" i="64" s="1"/>
  <c r="C13" i="64"/>
  <c r="C20" i="64" l="1"/>
  <c r="W20" i="64" s="1"/>
  <c r="C24" i="64"/>
  <c r="C23" i="64"/>
  <c r="C66" i="64"/>
  <c r="C16" i="64"/>
  <c r="C14" i="64"/>
  <c r="W13" i="64"/>
  <c r="X20" i="64" l="1"/>
  <c r="W24" i="64"/>
  <c r="X24" i="64"/>
  <c r="W23" i="64"/>
  <c r="C25" i="64"/>
  <c r="W16" i="64"/>
  <c r="C17" i="64"/>
  <c r="X16" i="64"/>
  <c r="C18" i="64" l="1"/>
  <c r="W17" i="64"/>
  <c r="W25" i="64"/>
  <c r="C26" i="64"/>
  <c r="W26" i="64" l="1"/>
  <c r="X26" i="64"/>
  <c r="W18" i="64"/>
  <c r="P51" i="64"/>
  <c r="U51" i="64" l="1"/>
  <c r="V51" i="64" s="1"/>
  <c r="E19" i="74" l="1"/>
  <c r="I27" i="118"/>
  <c r="E22" i="74" l="1"/>
  <c r="L15" i="106"/>
  <c r="I23" i="118"/>
  <c r="I24" i="118" s="1"/>
  <c r="I16" i="118"/>
  <c r="E15" i="118"/>
  <c r="I15" i="118" s="1"/>
  <c r="I14" i="118"/>
  <c r="E12" i="118"/>
  <c r="I12" i="118" s="1"/>
  <c r="I26" i="118"/>
  <c r="I28" i="118" s="1"/>
  <c r="G25" i="111"/>
  <c r="F25" i="111"/>
  <c r="E25" i="111"/>
  <c r="H24" i="111"/>
  <c r="H23" i="111"/>
  <c r="H22" i="111"/>
  <c r="H21" i="111"/>
  <c r="G22" i="77"/>
  <c r="F22" i="77"/>
  <c r="E22" i="77"/>
  <c r="H21" i="77"/>
  <c r="H20" i="77"/>
  <c r="H19" i="77"/>
  <c r="H18" i="77"/>
  <c r="G22" i="103"/>
  <c r="F22" i="103"/>
  <c r="E22" i="103"/>
  <c r="H21" i="103"/>
  <c r="H20" i="103"/>
  <c r="H19" i="103"/>
  <c r="H18" i="103"/>
  <c r="G24" i="30"/>
  <c r="F24" i="30"/>
  <c r="E24" i="30"/>
  <c r="H23" i="30"/>
  <c r="H22" i="30"/>
  <c r="K12" i="30" l="1"/>
  <c r="I12" i="121"/>
  <c r="I13" i="121" s="1"/>
  <c r="J12" i="121"/>
  <c r="I29" i="118"/>
  <c r="I17" i="118"/>
  <c r="H24" i="30"/>
  <c r="L12" i="112"/>
  <c r="H22" i="77"/>
  <c r="H22" i="103"/>
  <c r="H25" i="111"/>
  <c r="K12" i="121" l="1"/>
  <c r="H12" i="30"/>
  <c r="K12" i="77"/>
  <c r="L12" i="114"/>
  <c r="C14" i="109" l="1"/>
  <c r="C13" i="105"/>
  <c r="L12" i="105" l="1"/>
  <c r="L13" i="105" l="1"/>
  <c r="L12" i="109"/>
  <c r="E12" i="105"/>
  <c r="I12" i="104"/>
  <c r="K12" i="104" s="1"/>
  <c r="J12" i="104"/>
  <c r="J14" i="104"/>
  <c r="I14" i="104"/>
  <c r="K14" i="104" s="1"/>
  <c r="K12" i="78" l="1"/>
  <c r="E12" i="109"/>
  <c r="L14" i="109"/>
  <c r="E13" i="105"/>
  <c r="I13" i="105" l="1"/>
  <c r="K13" i="105" s="1"/>
  <c r="J13" i="105"/>
  <c r="E14" i="109"/>
  <c r="L17" i="91"/>
  <c r="K30" i="102" l="1"/>
  <c r="J14" i="109"/>
  <c r="I29" i="93"/>
  <c r="K12" i="110" l="1"/>
  <c r="K14" i="109"/>
  <c r="B32" i="93"/>
  <c r="B33" i="93" s="1"/>
  <c r="B35" i="93" s="1"/>
  <c r="F28" i="93" s="1"/>
  <c r="H12" i="119" l="1"/>
  <c r="K13" i="124" s="1"/>
  <c r="K14" i="124" s="1"/>
  <c r="C12" i="119"/>
  <c r="I12" i="119" s="1"/>
  <c r="I13" i="118"/>
  <c r="C12" i="118"/>
  <c r="I12" i="114"/>
  <c r="I13" i="114" s="1"/>
  <c r="C12" i="114"/>
  <c r="J12" i="114" s="1"/>
  <c r="H13" i="113"/>
  <c r="C12" i="113"/>
  <c r="I12" i="113" s="1"/>
  <c r="I18" i="118" l="1"/>
  <c r="J13" i="124"/>
  <c r="J14" i="124" s="1"/>
  <c r="K13" i="93"/>
  <c r="K14" i="93" s="1"/>
  <c r="H13" i="119"/>
  <c r="J13" i="93"/>
  <c r="J14" i="93" s="1"/>
  <c r="J12" i="118"/>
  <c r="K12" i="114"/>
  <c r="C15" i="118"/>
  <c r="J15" i="118" s="1"/>
  <c r="C14" i="118"/>
  <c r="J14" i="118" s="1"/>
  <c r="C16" i="118"/>
  <c r="J16" i="118" s="1"/>
  <c r="J12" i="119"/>
  <c r="K12" i="118"/>
  <c r="J12" i="113"/>
  <c r="B24" i="93"/>
  <c r="C13" i="123" s="1"/>
  <c r="J13" i="123" l="1"/>
  <c r="K13" i="123"/>
  <c r="K16" i="118"/>
  <c r="K14" i="118"/>
  <c r="K15" i="118"/>
  <c r="H43" i="64" l="1"/>
  <c r="J43" i="64"/>
  <c r="L43" i="64"/>
  <c r="N43" i="64" l="1"/>
  <c r="K43" i="64"/>
  <c r="C12" i="110" l="1"/>
  <c r="I12" i="110" s="1"/>
  <c r="C12" i="102"/>
  <c r="C12" i="91"/>
  <c r="C14" i="91" s="1"/>
  <c r="C12" i="78"/>
  <c r="C12" i="109"/>
  <c r="C12" i="108"/>
  <c r="C12" i="105"/>
  <c r="C13" i="104"/>
  <c r="C15" i="104" s="1"/>
  <c r="C12" i="112"/>
  <c r="C12" i="88"/>
  <c r="J12" i="88" s="1"/>
  <c r="C12" i="106"/>
  <c r="C12" i="90"/>
  <c r="C16" i="74"/>
  <c r="C26" i="74" s="1"/>
  <c r="C12" i="111"/>
  <c r="C12" i="77"/>
  <c r="C12" i="103"/>
  <c r="C12" i="30"/>
  <c r="C13" i="30" s="1"/>
  <c r="C61" i="64"/>
  <c r="C13" i="106" l="1"/>
  <c r="C14" i="106" s="1"/>
  <c r="C15" i="106" s="1"/>
  <c r="C16" i="106" s="1"/>
  <c r="C17" i="106" s="1"/>
  <c r="K12" i="106"/>
  <c r="J12" i="106"/>
  <c r="U27" i="64"/>
  <c r="V27" i="64" s="1"/>
  <c r="C16" i="102"/>
  <c r="I12" i="102"/>
  <c r="C14" i="111"/>
  <c r="K14" i="111" s="1"/>
  <c r="K12" i="111"/>
  <c r="C16" i="111"/>
  <c r="C43" i="102"/>
  <c r="C31" i="102"/>
  <c r="C27" i="102"/>
  <c r="C44" i="102"/>
  <c r="C15" i="102"/>
  <c r="C13" i="111"/>
  <c r="K13" i="111" s="1"/>
  <c r="C21" i="91"/>
  <c r="C39" i="102"/>
  <c r="C23" i="102"/>
  <c r="C15" i="111"/>
  <c r="K15" i="111" s="1"/>
  <c r="C35" i="102"/>
  <c r="C19" i="102"/>
  <c r="C17" i="91"/>
  <c r="C21" i="74"/>
  <c r="C13" i="91"/>
  <c r="C20" i="91"/>
  <c r="C16" i="91"/>
  <c r="C42" i="102"/>
  <c r="C38" i="102"/>
  <c r="C34" i="102"/>
  <c r="C30" i="102"/>
  <c r="C26" i="102"/>
  <c r="C22" i="102"/>
  <c r="C18" i="102"/>
  <c r="C14" i="102"/>
  <c r="C23" i="91"/>
  <c r="C19" i="91"/>
  <c r="C15" i="91"/>
  <c r="C13" i="102"/>
  <c r="C41" i="102"/>
  <c r="C37" i="102"/>
  <c r="C33" i="102"/>
  <c r="C29" i="102"/>
  <c r="C25" i="102"/>
  <c r="C21" i="102"/>
  <c r="C17" i="102"/>
  <c r="C45" i="102"/>
  <c r="C24" i="91"/>
  <c r="C22" i="91"/>
  <c r="C18" i="91"/>
  <c r="C40" i="102"/>
  <c r="C36" i="102"/>
  <c r="C32" i="102"/>
  <c r="C28" i="102"/>
  <c r="C24" i="102"/>
  <c r="C20" i="102"/>
  <c r="C21" i="64"/>
  <c r="C15" i="64"/>
  <c r="C27" i="64"/>
  <c r="W27" i="64" s="1"/>
  <c r="C19" i="64"/>
  <c r="C43" i="64"/>
  <c r="C22" i="64"/>
  <c r="J12" i="112"/>
  <c r="G12" i="112"/>
  <c r="I12" i="112" s="1"/>
  <c r="I13" i="112" s="1"/>
  <c r="H12" i="110"/>
  <c r="J12" i="111"/>
  <c r="L12" i="111" s="1"/>
  <c r="J13" i="111"/>
  <c r="J14" i="111"/>
  <c r="L14" i="111" s="1"/>
  <c r="J15" i="111"/>
  <c r="J12" i="110" l="1"/>
  <c r="X27" i="64"/>
  <c r="W43" i="64"/>
  <c r="K16" i="111"/>
  <c r="L13" i="111"/>
  <c r="L15" i="111"/>
  <c r="K12" i="112"/>
  <c r="J16" i="111"/>
  <c r="J17" i="111" s="1"/>
  <c r="H13" i="110"/>
  <c r="L16" i="111" l="1"/>
  <c r="E11" i="85" l="1"/>
  <c r="E9" i="85"/>
  <c r="W14" i="64" l="1"/>
  <c r="W15" i="64"/>
  <c r="W19" i="64"/>
  <c r="W22" i="64"/>
  <c r="W21" i="64"/>
  <c r="I12" i="91"/>
  <c r="I12" i="78"/>
  <c r="H12" i="78"/>
  <c r="J12" i="78" s="1"/>
  <c r="J12" i="109"/>
  <c r="J12" i="108"/>
  <c r="I12" i="108"/>
  <c r="I13" i="124" s="1"/>
  <c r="I14" i="124" s="1"/>
  <c r="J12" i="105"/>
  <c r="J15" i="104"/>
  <c r="J13" i="104"/>
  <c r="I12" i="88"/>
  <c r="I13" i="88" s="1"/>
  <c r="J12" i="90"/>
  <c r="I12" i="77"/>
  <c r="K12" i="108" l="1"/>
  <c r="I13" i="93"/>
  <c r="I14" i="93" s="1"/>
  <c r="I13" i="108"/>
  <c r="K12" i="88"/>
  <c r="E12" i="85" l="1"/>
  <c r="I15" i="104" l="1"/>
  <c r="K15" i="104" l="1"/>
  <c r="I16" i="104"/>
  <c r="I17" i="104" l="1"/>
  <c r="K12" i="109"/>
  <c r="I18" i="106"/>
  <c r="I21" i="106" s="1"/>
  <c r="I12" i="105" l="1"/>
  <c r="E16" i="74"/>
  <c r="J16" i="74" s="1"/>
  <c r="E24" i="74"/>
  <c r="I24" i="74" s="1"/>
  <c r="I19" i="74"/>
  <c r="E25" i="74"/>
  <c r="I25" i="74" s="1"/>
  <c r="E20" i="74"/>
  <c r="I20" i="74" s="1"/>
  <c r="E23" i="74"/>
  <c r="E18" i="74"/>
  <c r="I18" i="74" s="1"/>
  <c r="I17" i="74"/>
  <c r="I13" i="74"/>
  <c r="I14" i="74"/>
  <c r="I15" i="74"/>
  <c r="I12" i="74"/>
  <c r="L24" i="74" l="1"/>
  <c r="L25" i="74"/>
  <c r="E26" i="74"/>
  <c r="J26" i="74" s="1"/>
  <c r="I23" i="74"/>
  <c r="L23" i="74" s="1"/>
  <c r="K12" i="105"/>
  <c r="K13" i="104"/>
  <c r="E21" i="74"/>
  <c r="J21" i="74" s="1"/>
  <c r="I22" i="74"/>
  <c r="L22" i="74" s="1"/>
  <c r="I16" i="74"/>
  <c r="K16" i="74" s="1"/>
  <c r="I21" i="74"/>
  <c r="K21" i="74" s="1"/>
  <c r="G28" i="64"/>
  <c r="I28" i="64"/>
  <c r="O28" i="64"/>
  <c r="Q28" i="64"/>
  <c r="R28" i="64"/>
  <c r="S28" i="64"/>
  <c r="T28" i="64"/>
  <c r="I26" i="74" l="1"/>
  <c r="K26" i="74" s="1"/>
  <c r="P21" i="64"/>
  <c r="H28" i="64"/>
  <c r="L28" i="64"/>
  <c r="P58" i="64"/>
  <c r="P36" i="64"/>
  <c r="P53" i="64"/>
  <c r="J28" i="64"/>
  <c r="P34" i="64"/>
  <c r="P54" i="64"/>
  <c r="P35" i="64"/>
  <c r="P37" i="64"/>
  <c r="P23" i="64"/>
  <c r="P38" i="64"/>
  <c r="P52" i="64"/>
  <c r="P55" i="64"/>
  <c r="P25" i="64"/>
  <c r="P33" i="64"/>
  <c r="P49" i="64"/>
  <c r="I27" i="74" l="1"/>
  <c r="P22" i="64"/>
  <c r="P18" i="64"/>
  <c r="U18" i="64" s="1"/>
  <c r="V18" i="64" s="1"/>
  <c r="X18" i="64" s="1"/>
  <c r="U21" i="64"/>
  <c r="V21" i="64" s="1"/>
  <c r="X21" i="64" s="1"/>
  <c r="P40" i="64"/>
  <c r="U40" i="64" s="1"/>
  <c r="V40" i="64" s="1"/>
  <c r="P57" i="64"/>
  <c r="U57" i="64" s="1"/>
  <c r="V57" i="64" s="1"/>
  <c r="P44" i="64"/>
  <c r="P45" i="64"/>
  <c r="U45" i="64" s="1"/>
  <c r="V45" i="64" s="1"/>
  <c r="U54" i="64"/>
  <c r="V54" i="64" s="1"/>
  <c r="U53" i="64"/>
  <c r="V53" i="64" s="1"/>
  <c r="P42" i="64"/>
  <c r="U42" i="64" s="1"/>
  <c r="V42" i="64" s="1"/>
  <c r="P19" i="64"/>
  <c r="U19" i="64" s="1"/>
  <c r="V19" i="64" s="1"/>
  <c r="X19" i="64" s="1"/>
  <c r="P17" i="64"/>
  <c r="P13" i="64"/>
  <c r="U25" i="64"/>
  <c r="V25" i="64" s="1"/>
  <c r="X25" i="64" s="1"/>
  <c r="U55" i="64"/>
  <c r="V55" i="64" s="1"/>
  <c r="U58" i="64"/>
  <c r="V58" i="64" s="1"/>
  <c r="U36" i="64"/>
  <c r="V36" i="64" s="1"/>
  <c r="U49" i="64"/>
  <c r="V49" i="64" s="1"/>
  <c r="U33" i="64"/>
  <c r="U35" i="64"/>
  <c r="V35" i="64" s="1"/>
  <c r="U52" i="64"/>
  <c r="V52" i="64" s="1"/>
  <c r="U34" i="64"/>
  <c r="V34" i="64" s="1"/>
  <c r="K28" i="64"/>
  <c r="U22" i="64"/>
  <c r="V22" i="64" s="1"/>
  <c r="X22" i="64" s="1"/>
  <c r="U23" i="64"/>
  <c r="V23" i="64" s="1"/>
  <c r="X23" i="64" s="1"/>
  <c r="U37" i="64"/>
  <c r="V37" i="64" s="1"/>
  <c r="U38" i="64"/>
  <c r="V38" i="64" s="1"/>
  <c r="P15" i="64"/>
  <c r="P14" i="64"/>
  <c r="I28" i="74" l="1"/>
  <c r="U43" i="64"/>
  <c r="V33" i="64"/>
  <c r="V43" i="64" s="1"/>
  <c r="U17" i="64"/>
  <c r="P61" i="64"/>
  <c r="P43" i="64"/>
  <c r="N28" i="64"/>
  <c r="U14" i="64"/>
  <c r="U44" i="64"/>
  <c r="U61" i="64" s="1"/>
  <c r="U13" i="64"/>
  <c r="P28" i="64"/>
  <c r="U15" i="64"/>
  <c r="V15" i="64" s="1"/>
  <c r="X15" i="64" s="1"/>
  <c r="U63" i="64" l="1"/>
  <c r="U64" i="64" s="1"/>
  <c r="U28" i="64"/>
  <c r="U29" i="64" s="1"/>
  <c r="X43" i="64"/>
  <c r="V17" i="64"/>
  <c r="X17" i="64" s="1"/>
  <c r="V14" i="64"/>
  <c r="V44" i="64"/>
  <c r="V61" i="64" s="1"/>
  <c r="V13" i="64"/>
  <c r="V63" i="64" l="1"/>
  <c r="X13" i="64"/>
  <c r="V28" i="64"/>
  <c r="X14" i="64"/>
  <c r="I12" i="103"/>
  <c r="H13" i="103"/>
  <c r="I44" i="102"/>
  <c r="H44" i="102"/>
  <c r="J44" i="102" s="1"/>
  <c r="I43" i="102"/>
  <c r="H43" i="102"/>
  <c r="J43" i="102" s="1"/>
  <c r="I42" i="102"/>
  <c r="H42" i="102"/>
  <c r="J42" i="102" s="1"/>
  <c r="I41" i="102"/>
  <c r="H41" i="102"/>
  <c r="J41" i="102" s="1"/>
  <c r="I40" i="102"/>
  <c r="H40" i="102"/>
  <c r="J40" i="102" s="1"/>
  <c r="I39" i="102"/>
  <c r="H39" i="102"/>
  <c r="J39" i="102" s="1"/>
  <c r="I38" i="102"/>
  <c r="H38" i="102"/>
  <c r="J38" i="102" s="1"/>
  <c r="I37" i="102"/>
  <c r="H37" i="102"/>
  <c r="J37" i="102" s="1"/>
  <c r="I36" i="102"/>
  <c r="H36" i="102"/>
  <c r="J36" i="102" s="1"/>
  <c r="I35" i="102"/>
  <c r="H35" i="102"/>
  <c r="J35" i="102" s="1"/>
  <c r="I34" i="102"/>
  <c r="H34" i="102"/>
  <c r="J34" i="102" s="1"/>
  <c r="I33" i="102"/>
  <c r="H33" i="102"/>
  <c r="J33" i="102" s="1"/>
  <c r="I32" i="102"/>
  <c r="H32" i="102"/>
  <c r="J32" i="102" s="1"/>
  <c r="I31" i="102"/>
  <c r="H31" i="102"/>
  <c r="J31" i="102" s="1"/>
  <c r="I30" i="102"/>
  <c r="H30" i="102"/>
  <c r="J30" i="102" s="1"/>
  <c r="I19" i="102"/>
  <c r="H19" i="102"/>
  <c r="J19" i="102" s="1"/>
  <c r="I18" i="102"/>
  <c r="H18" i="102"/>
  <c r="J18" i="102" s="1"/>
  <c r="I15" i="102"/>
  <c r="H15" i="102"/>
  <c r="J15" i="102" s="1"/>
  <c r="I17" i="102"/>
  <c r="H17" i="102"/>
  <c r="J17" i="102" s="1"/>
  <c r="I16" i="102"/>
  <c r="H16" i="102"/>
  <c r="J16" i="102" s="1"/>
  <c r="H13" i="102"/>
  <c r="J13" i="102" s="1"/>
  <c r="H14" i="102"/>
  <c r="J14" i="102" s="1"/>
  <c r="I14" i="102"/>
  <c r="I13" i="102"/>
  <c r="I45" i="102"/>
  <c r="H45" i="102"/>
  <c r="J45" i="102" s="1"/>
  <c r="I29" i="102"/>
  <c r="H29" i="102"/>
  <c r="J29" i="102" s="1"/>
  <c r="I28" i="102"/>
  <c r="H28" i="102"/>
  <c r="J28" i="102" s="1"/>
  <c r="I27" i="102"/>
  <c r="H27" i="102"/>
  <c r="J27" i="102" s="1"/>
  <c r="I26" i="102"/>
  <c r="H26" i="102"/>
  <c r="J26" i="102" s="1"/>
  <c r="I25" i="102"/>
  <c r="H25" i="102"/>
  <c r="J25" i="102" s="1"/>
  <c r="I24" i="102"/>
  <c r="H24" i="102"/>
  <c r="J24" i="102" s="1"/>
  <c r="I23" i="102"/>
  <c r="H23" i="102"/>
  <c r="J23" i="102" s="1"/>
  <c r="I22" i="102"/>
  <c r="H22" i="102"/>
  <c r="J22" i="102" s="1"/>
  <c r="I21" i="102"/>
  <c r="H21" i="102"/>
  <c r="J21" i="102" s="1"/>
  <c r="I20" i="102"/>
  <c r="H20" i="102"/>
  <c r="J20" i="102" s="1"/>
  <c r="H12" i="102"/>
  <c r="X61" i="64" l="1"/>
  <c r="V29" i="64"/>
  <c r="J12" i="103"/>
  <c r="U30" i="64"/>
  <c r="H47" i="102"/>
  <c r="J12" i="102"/>
  <c r="U31" i="64" l="1"/>
  <c r="V30" i="64"/>
  <c r="V31" i="64" s="1"/>
  <c r="L13" i="124" s="1"/>
  <c r="L14" i="124" s="1"/>
  <c r="I24" i="91"/>
  <c r="H24" i="91"/>
  <c r="J24" i="91" s="1"/>
  <c r="I23" i="91"/>
  <c r="H23" i="91"/>
  <c r="J23" i="91" s="1"/>
  <c r="I22" i="91"/>
  <c r="H22" i="91"/>
  <c r="J22" i="91" s="1"/>
  <c r="I21" i="91"/>
  <c r="H21" i="91"/>
  <c r="J21" i="91" s="1"/>
  <c r="I20" i="91"/>
  <c r="H20" i="91"/>
  <c r="J20" i="91" s="1"/>
  <c r="I19" i="91"/>
  <c r="H19" i="91"/>
  <c r="J19" i="91" s="1"/>
  <c r="I18" i="91"/>
  <c r="H18" i="91"/>
  <c r="J18" i="91" s="1"/>
  <c r="I17" i="91"/>
  <c r="H17" i="91"/>
  <c r="J17" i="91" s="1"/>
  <c r="I16" i="91"/>
  <c r="H16" i="91"/>
  <c r="I15" i="91"/>
  <c r="H15" i="91"/>
  <c r="J15" i="91" s="1"/>
  <c r="I14" i="91"/>
  <c r="H14" i="91"/>
  <c r="J14" i="91" s="1"/>
  <c r="I13" i="91"/>
  <c r="H13" i="91"/>
  <c r="J13" i="91" s="1"/>
  <c r="H12" i="91"/>
  <c r="J12" i="91" s="1"/>
  <c r="I12" i="90"/>
  <c r="I13" i="90" l="1"/>
  <c r="H13" i="124"/>
  <c r="H14" i="124" s="1"/>
  <c r="L13" i="93"/>
  <c r="L14" i="93" s="1"/>
  <c r="V64" i="64"/>
  <c r="V65" i="64" s="1"/>
  <c r="V66" i="64" s="1"/>
  <c r="H13" i="93"/>
  <c r="H14" i="93" s="1"/>
  <c r="J16" i="91"/>
  <c r="K12" i="90"/>
  <c r="H26" i="91" l="1"/>
  <c r="V67" i="64"/>
  <c r="V68" i="64" s="1"/>
  <c r="C13" i="124"/>
  <c r="C13" i="93"/>
  <c r="C14" i="93" s="1"/>
  <c r="I13" i="30"/>
  <c r="I12" i="30"/>
  <c r="C14" i="124" l="1"/>
  <c r="H13" i="78"/>
  <c r="M13" i="124" l="1"/>
  <c r="M14" i="124" s="1"/>
  <c r="M13" i="93"/>
  <c r="M14" i="93" s="1"/>
  <c r="H14" i="78"/>
  <c r="H13" i="30"/>
  <c r="H12" i="77"/>
  <c r="H13" i="77" s="1"/>
  <c r="H14" i="30" l="1"/>
  <c r="P14" i="93" s="1"/>
  <c r="G13" i="124"/>
  <c r="G13" i="93"/>
  <c r="G14" i="93" s="1"/>
  <c r="J13" i="30"/>
  <c r="J12" i="77"/>
  <c r="J12" i="30"/>
  <c r="G14" i="124" l="1"/>
  <c r="N13" i="124"/>
  <c r="F12" i="6"/>
  <c r="F11" i="6"/>
  <c r="E13" i="15"/>
  <c r="E14" i="15"/>
  <c r="E15" i="15"/>
  <c r="E16" i="15"/>
  <c r="E17" i="15"/>
  <c r="E12" i="15"/>
  <c r="E11" i="15"/>
  <c r="E22" i="12"/>
  <c r="F22" i="12" s="1"/>
  <c r="E21" i="12"/>
  <c r="F21" i="12" s="1"/>
  <c r="E20" i="12"/>
  <c r="F20" i="12" s="1"/>
  <c r="E19" i="12"/>
  <c r="F19" i="12" s="1"/>
  <c r="E18" i="12"/>
  <c r="F18" i="12" s="1"/>
  <c r="E17" i="12"/>
  <c r="F17" i="12" s="1"/>
  <c r="E16" i="12"/>
  <c r="F16" i="12" s="1"/>
  <c r="E15" i="12"/>
  <c r="F15" i="12" s="1"/>
  <c r="E14" i="12"/>
  <c r="F14" i="12" s="1"/>
  <c r="E13" i="12"/>
  <c r="F13" i="12" s="1"/>
  <c r="E12" i="12"/>
  <c r="F12" i="12" s="1"/>
  <c r="E11" i="12"/>
  <c r="F11" i="12" s="1"/>
  <c r="E21" i="14"/>
  <c r="F21" i="14" s="1"/>
  <c r="E20" i="14"/>
  <c r="F20" i="14" s="1"/>
  <c r="E19" i="14"/>
  <c r="F19" i="14" s="1"/>
  <c r="E18" i="14"/>
  <c r="F18" i="14" s="1"/>
  <c r="E17" i="14"/>
  <c r="F17" i="14" s="1"/>
  <c r="E16" i="14"/>
  <c r="F16" i="14" s="1"/>
  <c r="E15" i="14"/>
  <c r="F15" i="14" s="1"/>
  <c r="E14" i="14"/>
  <c r="F14" i="14" s="1"/>
  <c r="E13" i="14"/>
  <c r="F13" i="14" s="1"/>
  <c r="E12" i="14"/>
  <c r="F12" i="14" s="1"/>
  <c r="E11" i="14"/>
  <c r="F11" i="14" s="1"/>
  <c r="E37" i="11"/>
  <c r="F37" i="11" s="1"/>
  <c r="E36" i="11"/>
  <c r="F36" i="11" s="1"/>
  <c r="E33" i="11"/>
  <c r="F33" i="11" s="1"/>
  <c r="E34" i="11"/>
  <c r="F34" i="11"/>
  <c r="E32" i="11"/>
  <c r="F32" i="11" s="1"/>
  <c r="E25" i="11"/>
  <c r="F25" i="11" s="1"/>
  <c r="E26" i="11"/>
  <c r="F26" i="11" s="1"/>
  <c r="E27" i="11"/>
  <c r="F27" i="11" s="1"/>
  <c r="E28" i="11"/>
  <c r="F28" i="11" s="1"/>
  <c r="E29" i="11"/>
  <c r="F29" i="11" s="1"/>
  <c r="E30" i="11"/>
  <c r="F30" i="11" s="1"/>
  <c r="E24" i="11"/>
  <c r="F24" i="11" s="1"/>
  <c r="E12" i="11"/>
  <c r="F12" i="11" s="1"/>
  <c r="E13" i="11"/>
  <c r="F13" i="11" s="1"/>
  <c r="E14" i="11"/>
  <c r="F14" i="11" s="1"/>
  <c r="E15" i="11"/>
  <c r="F15" i="11" s="1"/>
  <c r="E16" i="11"/>
  <c r="F16" i="11" s="1"/>
  <c r="E17" i="11"/>
  <c r="F17" i="11" s="1"/>
  <c r="E18" i="11"/>
  <c r="F18" i="11" s="1"/>
  <c r="E19" i="11"/>
  <c r="F19" i="11" s="1"/>
  <c r="E20" i="11"/>
  <c r="F20" i="11" s="1"/>
  <c r="E21" i="11"/>
  <c r="F21" i="11" s="1"/>
  <c r="E22" i="11"/>
  <c r="F22" i="11" s="1"/>
  <c r="E11" i="11"/>
  <c r="F11" i="11" s="1"/>
  <c r="O13" i="124" l="1"/>
  <c r="C24" i="124" s="1"/>
  <c r="E24" i="124" s="1"/>
  <c r="E28" i="124" s="1"/>
  <c r="F24" i="124" s="1"/>
  <c r="G24" i="124" s="1"/>
  <c r="N14" i="12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L12" i="2"/>
  <c r="L25" i="2" s="1"/>
  <c r="K12" i="2"/>
  <c r="K23" i="2" s="1"/>
  <c r="O25" i="2"/>
  <c r="N25" i="2"/>
  <c r="M25" i="2"/>
  <c r="J25" i="2"/>
  <c r="I25" i="2"/>
  <c r="H25" i="2"/>
  <c r="G25" i="2"/>
  <c r="F25" i="2"/>
  <c r="E25" i="2"/>
  <c r="D25" i="2"/>
  <c r="C25" i="2"/>
  <c r="B25" i="2"/>
  <c r="O23" i="2"/>
  <c r="N23" i="2"/>
  <c r="M23" i="2"/>
  <c r="J23" i="2"/>
  <c r="I23" i="2"/>
  <c r="H23" i="2"/>
  <c r="G23" i="2"/>
  <c r="F23" i="2"/>
  <c r="E23" i="2"/>
  <c r="D23" i="2"/>
  <c r="C23" i="2"/>
  <c r="B23" i="2"/>
  <c r="L23" i="2" l="1"/>
  <c r="G28" i="124"/>
  <c r="I24" i="124"/>
  <c r="I28" i="124" s="1"/>
  <c r="J28" i="124" s="1"/>
  <c r="K25" i="2"/>
  <c r="E68" i="64" l="1"/>
  <c r="W61" i="64" l="1"/>
  <c r="N13" i="93" l="1"/>
  <c r="O13" i="93" s="1"/>
  <c r="N14" i="93" l="1"/>
  <c r="C24" i="93"/>
  <c r="E24" i="93" s="1"/>
  <c r="E28" i="93" l="1"/>
  <c r="F24" i="93" s="1"/>
  <c r="G24" i="93" l="1"/>
  <c r="I24" i="93" s="1"/>
  <c r="G27" i="93"/>
  <c r="I27" i="93" s="1"/>
  <c r="I28" i="93" l="1"/>
  <c r="G28" i="93"/>
  <c r="U65" i="64"/>
  <c r="U66" i="64" s="1"/>
</calcChain>
</file>

<file path=xl/sharedStrings.xml><?xml version="1.0" encoding="utf-8"?>
<sst xmlns="http://schemas.openxmlformats.org/spreadsheetml/2006/main" count="5858" uniqueCount="4255">
  <si>
    <t>Наименование продуктов</t>
  </si>
  <si>
    <t>Для детей в возрасте до 3 лет в уч-иях с длительностью прибывания 12час.</t>
  </si>
  <si>
    <t>Картофель</t>
  </si>
  <si>
    <t>Овощи разные</t>
  </si>
  <si>
    <t>Кондитерские изделия</t>
  </si>
  <si>
    <t>Сахар</t>
  </si>
  <si>
    <t>Масло сливочное</t>
  </si>
  <si>
    <t>Масло растительное</t>
  </si>
  <si>
    <t>Кофейный напиток</t>
  </si>
  <si>
    <t>Для детей в возрасте 3-7 лет в уч-иях с длительностью прибывания 12час.</t>
  </si>
  <si>
    <t>Дошкольные образовательные учреждения</t>
  </si>
  <si>
    <t>мыло</t>
  </si>
  <si>
    <t>сода</t>
  </si>
  <si>
    <t>хлорная</t>
  </si>
  <si>
    <t>ткань</t>
  </si>
  <si>
    <t>щетки</t>
  </si>
  <si>
    <t>веники</t>
  </si>
  <si>
    <t>метла</t>
  </si>
  <si>
    <t>эл.лампы</t>
  </si>
  <si>
    <t>порошок</t>
  </si>
  <si>
    <t>питьевая</t>
  </si>
  <si>
    <t>известь</t>
  </si>
  <si>
    <t>для пола</t>
  </si>
  <si>
    <t>дневн.св.</t>
  </si>
  <si>
    <t>ед.измер.</t>
  </si>
  <si>
    <t>на 1 группу</t>
  </si>
  <si>
    <t>дополнител.</t>
  </si>
  <si>
    <t>прачечная</t>
  </si>
  <si>
    <t>подстирка</t>
  </si>
  <si>
    <t>подсобные</t>
  </si>
  <si>
    <t>помещения</t>
  </si>
  <si>
    <t>и кухня</t>
  </si>
  <si>
    <t>Норма на1гр.</t>
  </si>
  <si>
    <t>с прачечной</t>
  </si>
  <si>
    <t>с подстиркой</t>
  </si>
  <si>
    <t>Школа                 всеобуча</t>
  </si>
  <si>
    <t>Внешкольные и прочие учреждения</t>
  </si>
  <si>
    <t>2010 г.</t>
  </si>
  <si>
    <t>№</t>
  </si>
  <si>
    <t>наименование</t>
  </si>
  <si>
    <t>кол-во,</t>
  </si>
  <si>
    <t>срок</t>
  </si>
  <si>
    <t>%</t>
  </si>
  <si>
    <t>п\п</t>
  </si>
  <si>
    <t>обновления,</t>
  </si>
  <si>
    <t>шт.</t>
  </si>
  <si>
    <t>лет</t>
  </si>
  <si>
    <t>Полотенца детские</t>
  </si>
  <si>
    <t xml:space="preserve">Салфетки  </t>
  </si>
  <si>
    <t>Наволочки верхние</t>
  </si>
  <si>
    <t>Наволочки набивные</t>
  </si>
  <si>
    <t>Простыни</t>
  </si>
  <si>
    <t>Пододеяльники</t>
  </si>
  <si>
    <t>Подушки</t>
  </si>
  <si>
    <t>Матрацы</t>
  </si>
  <si>
    <t>Одеяла теплые</t>
  </si>
  <si>
    <t>Одеяла байковые</t>
  </si>
  <si>
    <t>Скатерти</t>
  </si>
  <si>
    <t>Полотенца посудные</t>
  </si>
  <si>
    <t>Клеенка настольная</t>
  </si>
  <si>
    <t>Халаты,косынки,фартуки</t>
  </si>
  <si>
    <t>Пеленки легкие</t>
  </si>
  <si>
    <t>Клеенка подкладная</t>
  </si>
  <si>
    <t>Кол-во,грамм(на 1 человека в день )</t>
  </si>
  <si>
    <t>на 1класс</t>
  </si>
  <si>
    <t>на 1 учр-ние</t>
  </si>
  <si>
    <t>эксплуатации</t>
  </si>
  <si>
    <t>Приложение №</t>
  </si>
  <si>
    <t>к приказу от ____________ № ______</t>
  </si>
  <si>
    <t xml:space="preserve">Приложение № </t>
  </si>
  <si>
    <t xml:space="preserve">Нормы потребления продуктов питания на оказание муниципальных   услуг в области образования муниципальными учреждениями г.Долгопрудного </t>
  </si>
  <si>
    <t xml:space="preserve">Нормы потребления расходных материалов  на оказание   муниципальных услуг в области образования муниципальными учреждениями г.Долгопрудного </t>
  </si>
  <si>
    <t xml:space="preserve">Нормы потребления мягкого инвентаря на оказание муниципальных  услуг в области образования муниципальными учреждениями г.Долгопрудного </t>
  </si>
  <si>
    <t>Согласовано</t>
  </si>
  <si>
    <t>Начальник финансового управления</t>
  </si>
  <si>
    <t>администрации г.Долгопрудного</t>
  </si>
  <si>
    <t>__________________ М.В.Долотов</t>
  </si>
  <si>
    <t>Начальник  управления экономики</t>
  </si>
  <si>
    <t>__________________ С.А.Шабашов</t>
  </si>
  <si>
    <t>Приложение № 7</t>
  </si>
  <si>
    <t>на 1 место в саду, шт. в год</t>
  </si>
  <si>
    <t>на 1 место в яслях,шт. в год</t>
  </si>
  <si>
    <t>хозяйственное</t>
  </si>
  <si>
    <t>туалетное</t>
  </si>
  <si>
    <t>кальцинированная</t>
  </si>
  <si>
    <t>стиральный</t>
  </si>
  <si>
    <t xml:space="preserve">моющее </t>
  </si>
  <si>
    <t>средство</t>
  </si>
  <si>
    <t>горчичный</t>
  </si>
  <si>
    <t>электрические</t>
  </si>
  <si>
    <t>лампы</t>
  </si>
  <si>
    <t>кг в м-ц</t>
  </si>
  <si>
    <t>кус.в м-ц</t>
  </si>
  <si>
    <t>л в м-ц</t>
  </si>
  <si>
    <t>шт в м-ц</t>
  </si>
  <si>
    <t>м в м-ц</t>
  </si>
  <si>
    <t>Мясо бескостное</t>
  </si>
  <si>
    <t>Мясо на кости</t>
  </si>
  <si>
    <t>Птица (куры,цыплята)</t>
  </si>
  <si>
    <t>Птица (индейка)</t>
  </si>
  <si>
    <t>Колбасные изделия</t>
  </si>
  <si>
    <t>Макаронные изделия</t>
  </si>
  <si>
    <t>Крупа,бобовые</t>
  </si>
  <si>
    <t>Мука картофельная (крахмал)</t>
  </si>
  <si>
    <t>Хлеб пшеничный или хлеб зерновой</t>
  </si>
  <si>
    <t>Хлеб ржаной (ржано-пшеничный)</t>
  </si>
  <si>
    <t>Мука пшеничная хлебопекарная</t>
  </si>
  <si>
    <t>Фрукты (плоды) свежие</t>
  </si>
  <si>
    <t>Фрукты (плоды) сухие</t>
  </si>
  <si>
    <t>Яйцо куриное столовое,шт.</t>
  </si>
  <si>
    <t>Молоко и кисломолочные продукты</t>
  </si>
  <si>
    <t>Творог, творожные изделия с м.д.ж. не более 15%</t>
  </si>
  <si>
    <t>Рыба (филе), в т.ч. Филе слабо или малосоленое</t>
  </si>
  <si>
    <t>Сметана с м.д.ж. не более 15%</t>
  </si>
  <si>
    <t>Сыр твёрдый</t>
  </si>
  <si>
    <t>Чай, включая фиточай</t>
  </si>
  <si>
    <t>Какао-порошок</t>
  </si>
  <si>
    <t>Соль пищевая поваренная</t>
  </si>
  <si>
    <t>Дрожжи хлебопекарные</t>
  </si>
  <si>
    <t>Соки фруктовые(овощные)</t>
  </si>
  <si>
    <t>Напитки витаминизированные (готовый напиток)</t>
  </si>
  <si>
    <t xml:space="preserve">Нормы вывоза твердых бытовых отходов при оказании муниципальных  услуг в области образования муниципальными учреждениями г.Долгопрудного </t>
  </si>
  <si>
    <t>Наименование типа образовательной организации</t>
  </si>
  <si>
    <t>№п\п</t>
  </si>
  <si>
    <t>на 1 учащегося (воспитанника),куб.м в год</t>
  </si>
  <si>
    <t xml:space="preserve">                                     к приказу от ____________ № ______</t>
  </si>
  <si>
    <t xml:space="preserve">                                      Приложение №                        </t>
  </si>
  <si>
    <t>Общеобразовательная образовательная организация</t>
  </si>
  <si>
    <t>Дошкольная образовательная организация</t>
  </si>
  <si>
    <t>Организация дополнительного образования</t>
  </si>
  <si>
    <t>на 1 организацию , в год</t>
  </si>
  <si>
    <t>Единицы измерения</t>
  </si>
  <si>
    <t>Раздел 1. Комплекс оснащения общешкольных помещений</t>
  </si>
  <si>
    <t>Подраздел 1. Входная зона</t>
  </si>
  <si>
    <t>Специализированная мебель и системы хранения</t>
  </si>
  <si>
    <t>1.1.1.</t>
  </si>
  <si>
    <t>Диван модульный или кресла модульные</t>
  </si>
  <si>
    <t>1.1.2.</t>
  </si>
  <si>
    <t>Доска объявлений</t>
  </si>
  <si>
    <t>1.1.3.</t>
  </si>
  <si>
    <t>Стол для администратора</t>
  </si>
  <si>
    <t>1.1.4.</t>
  </si>
  <si>
    <t>Кресло для администратора</t>
  </si>
  <si>
    <t>IT оборудование</t>
  </si>
  <si>
    <t>Интерактивная панель</t>
  </si>
  <si>
    <t>1.1.6.</t>
  </si>
  <si>
    <t>Интерактивная стойка со встроенным планшетом</t>
  </si>
  <si>
    <t>1.1.7.</t>
  </si>
  <si>
    <t>Стойка для зарядки мобильных устройств</t>
  </si>
  <si>
    <t>1.1.8.</t>
  </si>
  <si>
    <t>Средство организации беспроводной сети</t>
  </si>
  <si>
    <t>Подраздел 2. Гардероб</t>
  </si>
  <si>
    <t>1.2.1.</t>
  </si>
  <si>
    <t>Гардеробная система</t>
  </si>
  <si>
    <t>1.2.2.</t>
  </si>
  <si>
    <t>Банкетка</t>
  </si>
  <si>
    <t>1.2.3.</t>
  </si>
  <si>
    <t>Зеркало большое</t>
  </si>
  <si>
    <t>Подраздел 3. Библиотека</t>
  </si>
  <si>
    <t>1.3.1.</t>
  </si>
  <si>
    <t>Стол библиотекаря</t>
  </si>
  <si>
    <t>1.3.2.</t>
  </si>
  <si>
    <t>Кресло для библиотекаря</t>
  </si>
  <si>
    <t>1.3.3.</t>
  </si>
  <si>
    <t>Стеллажи библиотечные (одно - двухсторонние, демонстрационные, угловые) для хранения и демонстрации печатных и медиа пособий и художественной литературы</t>
  </si>
  <si>
    <t>1.3.4.</t>
  </si>
  <si>
    <t>Стол для выдачи пособий</t>
  </si>
  <si>
    <t>1.3.5.</t>
  </si>
  <si>
    <t>Шкаф для читательских формуляров</t>
  </si>
  <si>
    <t>1.3.6.</t>
  </si>
  <si>
    <t>Картотека</t>
  </si>
  <si>
    <t>1.3.7.</t>
  </si>
  <si>
    <t>Столы ученические (для читального зала, модульные для коворкинга, компьютерные)</t>
  </si>
  <si>
    <t>1.3.8.</t>
  </si>
  <si>
    <t>Стул ученический регулируемый по высоте</t>
  </si>
  <si>
    <t>1.3.9.</t>
  </si>
  <si>
    <t>Кресло для чтения</t>
  </si>
  <si>
    <t>Технические средства обучения (рабочее место библиотекаря)</t>
  </si>
  <si>
    <t>1.3.10.</t>
  </si>
  <si>
    <t>Интерактивный программно-аппаратный комплекс</t>
  </si>
  <si>
    <t>1.3.11.</t>
  </si>
  <si>
    <t>Компьютер библиотекаря</t>
  </si>
  <si>
    <t>1.3.12.</t>
  </si>
  <si>
    <t>Многофункциональное устройство</t>
  </si>
  <si>
    <t>1.3.13.</t>
  </si>
  <si>
    <t>Документ-камера</t>
  </si>
  <si>
    <t>1.3.14.</t>
  </si>
  <si>
    <t>Акустическая система для аудитории</t>
  </si>
  <si>
    <t>1.3.15.</t>
  </si>
  <si>
    <t>Сетевой фильтр</t>
  </si>
  <si>
    <t>1.3.16.</t>
  </si>
  <si>
    <t>Технические средства обучения (рабочее место ученика)</t>
  </si>
  <si>
    <t>1.3.17.</t>
  </si>
  <si>
    <t>Компьютер учащегося</t>
  </si>
  <si>
    <t>1.3.18.</t>
  </si>
  <si>
    <t>Планшетный компьютер для коворкинга</t>
  </si>
  <si>
    <t>Подраздел 4. Многофункциональный актовый зал</t>
  </si>
  <si>
    <t>Специализированная мебель</t>
  </si>
  <si>
    <t>1.4.1.</t>
  </si>
  <si>
    <t>Стул</t>
  </si>
  <si>
    <t>1.4.2.</t>
  </si>
  <si>
    <t>Трибуна</t>
  </si>
  <si>
    <t>1.4.3.</t>
  </si>
  <si>
    <t>Стол в президиум</t>
  </si>
  <si>
    <t>1.4.4.</t>
  </si>
  <si>
    <t>Стул в президиум</t>
  </si>
  <si>
    <t>1.4.5.</t>
  </si>
  <si>
    <t>Системы хранения светового и акустического оборудования</t>
  </si>
  <si>
    <t>1.4.6.</t>
  </si>
  <si>
    <t>Струнно-клавишный музыкальный инструмент</t>
  </si>
  <si>
    <t>1.4.7.</t>
  </si>
  <si>
    <t>Мультимедийная трибуна для презентаций</t>
  </si>
  <si>
    <t>1.4.8.</t>
  </si>
  <si>
    <t>Управляемая видеокамера</t>
  </si>
  <si>
    <t>Оборудование сцены</t>
  </si>
  <si>
    <t>1.4.9.</t>
  </si>
  <si>
    <t>Экран большого размера</t>
  </si>
  <si>
    <t>1.4.10.</t>
  </si>
  <si>
    <t>Проектор для актового зала с потолочным креплением</t>
  </si>
  <si>
    <t>1.4.11.</t>
  </si>
  <si>
    <t>Автоматизированное рабочее место оператора</t>
  </si>
  <si>
    <t>1.4.12.</t>
  </si>
  <si>
    <t>DJ-проигрыватель звуковой системы</t>
  </si>
  <si>
    <t>1.4.13.</t>
  </si>
  <si>
    <t>Радиосистема с головным микрофоном</t>
  </si>
  <si>
    <t>1.4.14.</t>
  </si>
  <si>
    <t>Вокальный радио-микрофон</t>
  </si>
  <si>
    <t>1.4.15.</t>
  </si>
  <si>
    <t>Напольная микрофонная стойка - журавль</t>
  </si>
  <si>
    <t>1.4.16.</t>
  </si>
  <si>
    <t>Цифровой микшер</t>
  </si>
  <si>
    <t>1.4.17.</t>
  </si>
  <si>
    <t>Сабвуфер</t>
  </si>
  <si>
    <t>1.4.18.</t>
  </si>
  <si>
    <t>Активная трехполосная акустическая система</t>
  </si>
  <si>
    <t>1.4.19.</t>
  </si>
  <si>
    <t>1.4.20.</t>
  </si>
  <si>
    <t>Комплект проводов для проекта</t>
  </si>
  <si>
    <t>1.4.21.</t>
  </si>
  <si>
    <t>Шкаф рэковый</t>
  </si>
  <si>
    <t>Подраздел 5. Столовая и пищеблок*(1)</t>
  </si>
  <si>
    <t>Специализированная мебель и оборудование для столовой</t>
  </si>
  <si>
    <t>1.5.1.</t>
  </si>
  <si>
    <t>Стол</t>
  </si>
  <si>
    <t>1.5.2.</t>
  </si>
  <si>
    <t>Стул складной с мягким сиденьем</t>
  </si>
  <si>
    <t>1.5.3.</t>
  </si>
  <si>
    <t>Линия раздачи</t>
  </si>
  <si>
    <t>1.5.4.</t>
  </si>
  <si>
    <t>Терминалы оплаты за питание</t>
  </si>
  <si>
    <t>1.5.5.</t>
  </si>
  <si>
    <t>Индивидуальный набор посуды</t>
  </si>
  <si>
    <t>1.5.6.</t>
  </si>
  <si>
    <t>Поднос</t>
  </si>
  <si>
    <t>Подраздел 6. Спортивный комплекс</t>
  </si>
  <si>
    <t>Часть 1. Оборудование универсального спортивного зала 18x30 м, 24x42 м</t>
  </si>
  <si>
    <t>1.6.1.</t>
  </si>
  <si>
    <t>Табло электронное игровое (для волейбола, баскетбола, футбола, гандбола) с защитным экраном</t>
  </si>
  <si>
    <t>1.6.2.</t>
  </si>
  <si>
    <t>Комплект скамеек и систем хранения вещей обучающихся</t>
  </si>
  <si>
    <t>1.6.3.</t>
  </si>
  <si>
    <t>Стеллажи для инвентаря</t>
  </si>
  <si>
    <t>Спортивные игры</t>
  </si>
  <si>
    <t>1.6.4.</t>
  </si>
  <si>
    <t>Стойки волейбольные универсальные на растяжках (для волейбола, бадминтона, тенниса) с механизмом натяжения, протектором и волейбольной сеткой.</t>
  </si>
  <si>
    <t>1.6.5.</t>
  </si>
  <si>
    <t>Ворота для гандбола, минифутбола складные (Комплект из 2-х ворот с протекторами и сетками)</t>
  </si>
  <si>
    <t>1.6.6.</t>
  </si>
  <si>
    <t>Мяч баскетбольный N 7 тренировочный</t>
  </si>
  <si>
    <t>1.6.7.</t>
  </si>
  <si>
    <t>Мяч баскетбольный N 7 для соревнований</t>
  </si>
  <si>
    <t>1.6.8.</t>
  </si>
  <si>
    <t>Мяч баскетбольный N 5</t>
  </si>
  <si>
    <t>1.6.9.</t>
  </si>
  <si>
    <t>Мяч футбольный N 5 тренировочный</t>
  </si>
  <si>
    <t>1.6.10.</t>
  </si>
  <si>
    <t>Мяч футбольный N 5 для соревнований</t>
  </si>
  <si>
    <t>1.6.11.</t>
  </si>
  <si>
    <t>Мяч волейбольный тренировочный</t>
  </si>
  <si>
    <t>1.6.12.</t>
  </si>
  <si>
    <t>Мяч волейбольный для соревнований</t>
  </si>
  <si>
    <t>1.6.13.</t>
  </si>
  <si>
    <t>Мяч футбольный N 4</t>
  </si>
  <si>
    <t>1.6.14.</t>
  </si>
  <si>
    <t>Насос для накачивания мячей</t>
  </si>
  <si>
    <t>1.6.15.</t>
  </si>
  <si>
    <t>Жилетка игровая</t>
  </si>
  <si>
    <t>1.6.16.</t>
  </si>
  <si>
    <t>Тележка для хранения мячей</t>
  </si>
  <si>
    <t>1.6.17.</t>
  </si>
  <si>
    <t>Сетка для хранения мячей</t>
  </si>
  <si>
    <t>1.6.18.</t>
  </si>
  <si>
    <t>Конус с втулкой, палкой и флажком</t>
  </si>
  <si>
    <t>Гимнастика, фитнес, общефизическая подготовка</t>
  </si>
  <si>
    <t>1.6.19.</t>
  </si>
  <si>
    <t>Скамейка гимнастическая жесткая</t>
  </si>
  <si>
    <t>1.6.20.</t>
  </si>
  <si>
    <t>Мат гимнастический прямой</t>
  </si>
  <si>
    <t>1.6.21.</t>
  </si>
  <si>
    <t>Мостик гимнастический подпружиненный</t>
  </si>
  <si>
    <t>1.6.22.</t>
  </si>
  <si>
    <t>Бревно гимнастическое напольное 3 м</t>
  </si>
  <si>
    <t>1.6.23.</t>
  </si>
  <si>
    <t>Перекладина гимнастическая пристенная</t>
  </si>
  <si>
    <t>1.6.24.</t>
  </si>
  <si>
    <t>Консоль пристенная для канатов и шестов (3 крюка)</t>
  </si>
  <si>
    <t>1.6.25.</t>
  </si>
  <si>
    <t>Канат для лазания</t>
  </si>
  <si>
    <t>1.6.26.</t>
  </si>
  <si>
    <t>Шест для лазания</t>
  </si>
  <si>
    <t>1.6.27.</t>
  </si>
  <si>
    <t>Перекладина навесная универсальная</t>
  </si>
  <si>
    <t>1.6.28.</t>
  </si>
  <si>
    <t>Брусья навесные</t>
  </si>
  <si>
    <t>1.6.29.</t>
  </si>
  <si>
    <t>Доска наклонная навесная</t>
  </si>
  <si>
    <t>1.6.30.</t>
  </si>
  <si>
    <t>Тренажер навесной для пресса</t>
  </si>
  <si>
    <t>1.6.31.</t>
  </si>
  <si>
    <t>Тренажер навесной для спины</t>
  </si>
  <si>
    <t>1.6.32.</t>
  </si>
  <si>
    <t>Комплект для групповых занятий (с подвижным стеллажом)</t>
  </si>
  <si>
    <t>Легкая атлетика</t>
  </si>
  <si>
    <t>1.6.33.</t>
  </si>
  <si>
    <t>Стойки для прыжков в высоту</t>
  </si>
  <si>
    <t>1.6.34.</t>
  </si>
  <si>
    <t>Планка для прыжков</t>
  </si>
  <si>
    <t>1.6.35.</t>
  </si>
  <si>
    <t>Мяч для метания</t>
  </si>
  <si>
    <t>1.6.36.</t>
  </si>
  <si>
    <t>Щит для метания в цель навесной</t>
  </si>
  <si>
    <t>1.6.37.</t>
  </si>
  <si>
    <t>Барьер легкоатлетический регулируемый, юношеский</t>
  </si>
  <si>
    <t>Подвижные игры и спортмероприятия</t>
  </si>
  <si>
    <t>1.6.38.</t>
  </si>
  <si>
    <t>Набор для подвижных игр (в сумке)</t>
  </si>
  <si>
    <t>1.6.39.</t>
  </si>
  <si>
    <t>Комплект для проведения спортмероприятий (в бауле)</t>
  </si>
  <si>
    <t>1.6.40.</t>
  </si>
  <si>
    <t>Комплект судейский (в сумке)</t>
  </si>
  <si>
    <t>1.6.41.</t>
  </si>
  <si>
    <t>Музыкальный центр</t>
  </si>
  <si>
    <t>Часть 2. Кабинет учителя физкультуры</t>
  </si>
  <si>
    <t>1.6.42.</t>
  </si>
  <si>
    <t>Персональный компьютер (ноутбук) с установленным ПО</t>
  </si>
  <si>
    <t>1.6.43.</t>
  </si>
  <si>
    <t>Стол компьютерный</t>
  </si>
  <si>
    <t>1.6.44.</t>
  </si>
  <si>
    <t>Многофункциональное устройство с цветной печатью</t>
  </si>
  <si>
    <t>1.6.45.</t>
  </si>
  <si>
    <t>Комплект видео программ по физической культуре</t>
  </si>
  <si>
    <t>1.6.46.</t>
  </si>
  <si>
    <t>Информационный щит</t>
  </si>
  <si>
    <t>Часть 3. Снарядная (дополнительное вариативное оборудование и инвентарь)</t>
  </si>
  <si>
    <t>1.6.47.</t>
  </si>
  <si>
    <t>Стеллажи для лыж</t>
  </si>
  <si>
    <t>1.6.48.</t>
  </si>
  <si>
    <t>Лыжный комплект</t>
  </si>
  <si>
    <t>1.6.49.</t>
  </si>
  <si>
    <t>Клюшки хоккейные</t>
  </si>
  <si>
    <t>1.6.50.</t>
  </si>
  <si>
    <t>Стол для настольного тенниса передвижной для помещений</t>
  </si>
  <si>
    <t>1.6.51.</t>
  </si>
  <si>
    <t>Комплект для настольного тенниса</t>
  </si>
  <si>
    <t>1.6.52.</t>
  </si>
  <si>
    <t>Стойки для бадминтона</t>
  </si>
  <si>
    <t>1.6.53.</t>
  </si>
  <si>
    <t>Набор для бадминтона (в чехле)</t>
  </si>
  <si>
    <t>1.6.54.</t>
  </si>
  <si>
    <t>Конь гимнастический малый</t>
  </si>
  <si>
    <t>1.6.55.</t>
  </si>
  <si>
    <t>Тележка для перевозки матов</t>
  </si>
  <si>
    <t>1.6.56.</t>
  </si>
  <si>
    <t>Мат гимнастический складной</t>
  </si>
  <si>
    <t>1.6.57.</t>
  </si>
  <si>
    <t>Комплект поливалентных матов и модулей</t>
  </si>
  <si>
    <t>1.6.58.</t>
  </si>
  <si>
    <t>Определитель высоты прыжка</t>
  </si>
  <si>
    <t>1.6.59.</t>
  </si>
  <si>
    <t>Обруч гимнастический</t>
  </si>
  <si>
    <t>1.6.60.</t>
  </si>
  <si>
    <t>Медболы</t>
  </si>
  <si>
    <t>1.6.61.</t>
  </si>
  <si>
    <t>Степ платформы</t>
  </si>
  <si>
    <t>1.6.62.</t>
  </si>
  <si>
    <t>Снаряд для функционального тренинга</t>
  </si>
  <si>
    <t>1.6.63.</t>
  </si>
  <si>
    <t>Снаряд для подтягивания/отжимания</t>
  </si>
  <si>
    <t>1.6.64.</t>
  </si>
  <si>
    <t>Тумба прыжковая атлетическая</t>
  </si>
  <si>
    <t>1.6.65.</t>
  </si>
  <si>
    <t>Канат для перетягивания</t>
  </si>
  <si>
    <t>1.6.66.</t>
  </si>
  <si>
    <t>Граната для метания</t>
  </si>
  <si>
    <t>1.6.67.</t>
  </si>
  <si>
    <t>Пьедестал разборный</t>
  </si>
  <si>
    <t>1.6.68.</t>
  </si>
  <si>
    <t>Аптечка медицинская настенная</t>
  </si>
  <si>
    <t>1.6.69.</t>
  </si>
  <si>
    <t>1.6.70.</t>
  </si>
  <si>
    <t>Шкаф-локер для инвентаря</t>
  </si>
  <si>
    <t>1.6.71.</t>
  </si>
  <si>
    <t>Коврик дезинфекционный</t>
  </si>
  <si>
    <t>Часть 4. Малый спортивный зал 12x24 м</t>
  </si>
  <si>
    <t>1.6.72.</t>
  </si>
  <si>
    <t>Стойки волейбольные универсальные пристенные (для волейбола, бадминтона, тенниса) с механизмом натяжения, протектором и волейбольной сеткой</t>
  </si>
  <si>
    <t>1.6.73.</t>
  </si>
  <si>
    <t>1.6.74.</t>
  </si>
  <si>
    <t>Лента для художественной гимнастики</t>
  </si>
  <si>
    <t>Дополнительное вариативное оборудование</t>
  </si>
  <si>
    <t>1.6.75.</t>
  </si>
  <si>
    <t>Зеркало травмобезопасное</t>
  </si>
  <si>
    <t>1.6.76.</t>
  </si>
  <si>
    <t>Тренажер беговая дорожка (электрическая)</t>
  </si>
  <si>
    <t>1.6.77.</t>
  </si>
  <si>
    <t>Тренажер эллипсоид магнитный</t>
  </si>
  <si>
    <t>1.6.78.</t>
  </si>
  <si>
    <t>Велотренажер магнитный</t>
  </si>
  <si>
    <t>1.6.79.</t>
  </si>
  <si>
    <t>Тренажер на жим лежа</t>
  </si>
  <si>
    <t>1.6.80.</t>
  </si>
  <si>
    <t>Тренажер на жим стоя</t>
  </si>
  <si>
    <t>1.6.81.</t>
  </si>
  <si>
    <t>Тренажер для бицепсов</t>
  </si>
  <si>
    <t>1.6.82.</t>
  </si>
  <si>
    <t>Тренажер для пресса</t>
  </si>
  <si>
    <t>1.6.83.</t>
  </si>
  <si>
    <t>Тренажер для пресса ногами</t>
  </si>
  <si>
    <t>1.6.84.</t>
  </si>
  <si>
    <t>Скамья атлетическая универсальная</t>
  </si>
  <si>
    <t>1.6.85.</t>
  </si>
  <si>
    <t>Скамья атлетическая горизонтальная</t>
  </si>
  <si>
    <t>1.6.86.</t>
  </si>
  <si>
    <t>Тренажер для мышц спины</t>
  </si>
  <si>
    <t>1.6.87.</t>
  </si>
  <si>
    <t>Стеллаж для гантелей</t>
  </si>
  <si>
    <t>1.6.88.</t>
  </si>
  <si>
    <t>Комплект гантелей обрезиненных</t>
  </si>
  <si>
    <t>1.6.89.</t>
  </si>
  <si>
    <t>Штанга обрезиненная разборная</t>
  </si>
  <si>
    <t>1.6.90.</t>
  </si>
  <si>
    <t>Мяч для фитнеса</t>
  </si>
  <si>
    <t>1.6.91.</t>
  </si>
  <si>
    <t>Палка гимнастическая утяжеленная (боди бар)</t>
  </si>
  <si>
    <t>1.6.92.</t>
  </si>
  <si>
    <t>Упоры для отжиманий</t>
  </si>
  <si>
    <t>1.6.93.</t>
  </si>
  <si>
    <t>1.6.94.</t>
  </si>
  <si>
    <t>Комплект для фитнеса и хореографии</t>
  </si>
  <si>
    <t>1.6.95.</t>
  </si>
  <si>
    <t>1.6.96.</t>
  </si>
  <si>
    <t>Станок хореографический двухрядный</t>
  </si>
  <si>
    <t>1.6.97.</t>
  </si>
  <si>
    <t>Кронштейн для фитболов</t>
  </si>
  <si>
    <t>1.6.98.</t>
  </si>
  <si>
    <t>Комплект баннеров для оформления зала</t>
  </si>
  <si>
    <t>1.6.99.</t>
  </si>
  <si>
    <t>Телевизор с DVD на кронштейне</t>
  </si>
  <si>
    <t>1.6.100.</t>
  </si>
  <si>
    <t>1.6.101.</t>
  </si>
  <si>
    <t>1.6.102.</t>
  </si>
  <si>
    <t>Комплект для силовой гимнастики (с подвижным стеллажом)</t>
  </si>
  <si>
    <t>1.6.103.</t>
  </si>
  <si>
    <t>Степ-платформа</t>
  </si>
  <si>
    <t>1.6.104.</t>
  </si>
  <si>
    <t>1.6.105.</t>
  </si>
  <si>
    <t>Банкетки</t>
  </si>
  <si>
    <t>1.6.106.</t>
  </si>
  <si>
    <t>1.6.107.</t>
  </si>
  <si>
    <t>Коврик дезинфекционный (с дезинфикционным раствором)</t>
  </si>
  <si>
    <t>Комплект для занятий гимнастикой, акробатикой, единоборствами</t>
  </si>
  <si>
    <t>1.6.108.</t>
  </si>
  <si>
    <t>Ковер гимнастический</t>
  </si>
  <si>
    <t>1.6.109.</t>
  </si>
  <si>
    <t>Мат для приземлений и отработки бросков</t>
  </si>
  <si>
    <t>1.6.110.</t>
  </si>
  <si>
    <t>Зеркало передвижное травмобезопасное</t>
  </si>
  <si>
    <t>1.6.111.</t>
  </si>
  <si>
    <t>Модуль-трапеция большой</t>
  </si>
  <si>
    <t>1.6.112.</t>
  </si>
  <si>
    <t>Ковёр борцовский</t>
  </si>
  <si>
    <t>1.6.113.</t>
  </si>
  <si>
    <t>Манекены для занятий единоборствами (120-140-150-165 см, 15-22-26-40 кг)</t>
  </si>
  <si>
    <t>1.6.114.</t>
  </si>
  <si>
    <t>Жгут тренировочный полимерный эластичный</t>
  </si>
  <si>
    <t>1.6.115.</t>
  </si>
  <si>
    <t>Стенка гимнастическая</t>
  </si>
  <si>
    <t>1.6.116.</t>
  </si>
  <si>
    <t>1.6.117.</t>
  </si>
  <si>
    <t>1.6.118.</t>
  </si>
  <si>
    <t>Дополнительное вариативное оборудование по видам спорта</t>
  </si>
  <si>
    <t>Бадминтон</t>
  </si>
  <si>
    <t>1.6.119.</t>
  </si>
  <si>
    <t>Волан</t>
  </si>
  <si>
    <t>1.6.120.</t>
  </si>
  <si>
    <t>Ракетка для бадминтона</t>
  </si>
  <si>
    <t>1.6.121.</t>
  </si>
  <si>
    <t>Сетка для бадминтона</t>
  </si>
  <si>
    <t>1.6.122.</t>
  </si>
  <si>
    <t>Стойки для крепления бадминтонной сетки (стационарные, передвижные, пристенные)</t>
  </si>
  <si>
    <t>1.6.123.</t>
  </si>
  <si>
    <t>Струны для бадминтона</t>
  </si>
  <si>
    <t>Баскетбол</t>
  </si>
  <si>
    <t>1.6.124.</t>
  </si>
  <si>
    <t>Кольцо баскетбольное</t>
  </si>
  <si>
    <t>1.6.125.</t>
  </si>
  <si>
    <t>Сетка баскетбольная</t>
  </si>
  <si>
    <t>1.6.126.</t>
  </si>
  <si>
    <t>Стойки баскетбольная игровая передвижная (детская), мобильная, стационарная</t>
  </si>
  <si>
    <t>1.6.127.</t>
  </si>
  <si>
    <t>Ферма для щита баскетбольного</t>
  </si>
  <si>
    <t>1.6.128.</t>
  </si>
  <si>
    <t>Щит баскетбольный</t>
  </si>
  <si>
    <t>1.6.129.</t>
  </si>
  <si>
    <t>Мячи баскетбольные (размер 3, 5, 6, 7)</t>
  </si>
  <si>
    <t>Велоспорт</t>
  </si>
  <si>
    <t>1.6.130.</t>
  </si>
  <si>
    <t>ВМХ-велосипед</t>
  </si>
  <si>
    <t>1.6.131.</t>
  </si>
  <si>
    <t>Горный велосипед</t>
  </si>
  <si>
    <t>1.6.132.</t>
  </si>
  <si>
    <t>Запасные части для ремонта велосипедов</t>
  </si>
  <si>
    <t>1.6.133.</t>
  </si>
  <si>
    <t>Комплект защиты</t>
  </si>
  <si>
    <t>1.6.134.</t>
  </si>
  <si>
    <t>Стойка и комплект инструментов для ремонта велосипеда</t>
  </si>
  <si>
    <t>1.6.135.</t>
  </si>
  <si>
    <t>Стойки для велосипедов</t>
  </si>
  <si>
    <t>Волейбол</t>
  </si>
  <si>
    <t>1.6.136.</t>
  </si>
  <si>
    <t>Антенны с карманом для сетки</t>
  </si>
  <si>
    <t>1.6.137.</t>
  </si>
  <si>
    <t>Вышка судейская универсальная</t>
  </si>
  <si>
    <t>1.6.138.</t>
  </si>
  <si>
    <t>Мяч волейбольный</t>
  </si>
  <si>
    <t>1.6.140.</t>
  </si>
  <si>
    <t>Протектор для волейбольных стоек</t>
  </si>
  <si>
    <t>1.6.141.</t>
  </si>
  <si>
    <t>Сетка волейбольная</t>
  </si>
  <si>
    <t>1.6.142.</t>
  </si>
  <si>
    <t>Стойка волейбольная универсальная</t>
  </si>
  <si>
    <t>1.6.143.</t>
  </si>
  <si>
    <t>Тренажёр для волейбола</t>
  </si>
  <si>
    <t>Гандбол</t>
  </si>
  <si>
    <t>1.6.144.</t>
  </si>
  <si>
    <t>Ворота для мини-гандбола или гандбола</t>
  </si>
  <si>
    <t>1.6.145.</t>
  </si>
  <si>
    <t>1.6.146.</t>
  </si>
  <si>
    <t>Сетка гашения</t>
  </si>
  <si>
    <t>1.6.147.</t>
  </si>
  <si>
    <t>Сетка для ворот</t>
  </si>
  <si>
    <t>1.6.148.</t>
  </si>
  <si>
    <t>Стойка для обводки</t>
  </si>
  <si>
    <t>1.6.149.</t>
  </si>
  <si>
    <t>Мяч гандбольный (размеры - 1, 2, 3)</t>
  </si>
  <si>
    <t>Городошный спорт</t>
  </si>
  <si>
    <t>1.6.150.</t>
  </si>
  <si>
    <t>Бита</t>
  </si>
  <si>
    <t>1.6.151.</t>
  </si>
  <si>
    <t>Городки</t>
  </si>
  <si>
    <t>1.6.152.</t>
  </si>
  <si>
    <t>Листы с разметкой города</t>
  </si>
  <si>
    <t>1.6.153.</t>
  </si>
  <si>
    <t>Отбойная стенка</t>
  </si>
  <si>
    <t>1.6.154.</t>
  </si>
  <si>
    <t>Сетка для ограждения</t>
  </si>
  <si>
    <t>1.6.155.</t>
  </si>
  <si>
    <t>Фиксированные планки на лицевых линиях конов и полуконов</t>
  </si>
  <si>
    <t>Греко-римская и вольная борьба</t>
  </si>
  <si>
    <t>1.6.156.</t>
  </si>
  <si>
    <t>Борцовский тренировочный манекен</t>
  </si>
  <si>
    <t>1.6.157.</t>
  </si>
  <si>
    <t>Комплект борцовского ковра (покрытие, маты)</t>
  </si>
  <si>
    <t>Дартс</t>
  </si>
  <si>
    <t>1.6.158</t>
  </si>
  <si>
    <t>Дротик</t>
  </si>
  <si>
    <t>1.6.159.</t>
  </si>
  <si>
    <t>Мишень</t>
  </si>
  <si>
    <t>Дзюдо</t>
  </si>
  <si>
    <t>1.6.160.</t>
  </si>
  <si>
    <t>Татами (маты для дзюдо)</t>
  </si>
  <si>
    <t>1.6.161.</t>
  </si>
  <si>
    <t>Тренировочные борцовские манекены</t>
  </si>
  <si>
    <t>Лёгкая атлетика</t>
  </si>
  <si>
    <t>1.6.162.</t>
  </si>
  <si>
    <t>Барьер легкоатлетический.</t>
  </si>
  <si>
    <t>1.6.163.</t>
  </si>
  <si>
    <t>Брусок для отталкивания</t>
  </si>
  <si>
    <t>1.6.164.</t>
  </si>
  <si>
    <t>Граната спортивная для метания</t>
  </si>
  <si>
    <t>1.6.165.</t>
  </si>
  <si>
    <t>Диск легкоатлетический</t>
  </si>
  <si>
    <t>1.6.166.</t>
  </si>
  <si>
    <t>Дорожка для разбега</t>
  </si>
  <si>
    <t>1.6.167.</t>
  </si>
  <si>
    <t>Зона приземления для прыжков</t>
  </si>
  <si>
    <t>1.6.168.</t>
  </si>
  <si>
    <t>Линейка для прыжков в длину</t>
  </si>
  <si>
    <t>1.6.169.</t>
  </si>
  <si>
    <t>Метательный снаряд</t>
  </si>
  <si>
    <t>1.6.170.</t>
  </si>
  <si>
    <t>Мяч малый для метания</t>
  </si>
  <si>
    <t>1.6.171.</t>
  </si>
  <si>
    <t>Планка для прыжков в высоту</t>
  </si>
  <si>
    <t>1.6.172.</t>
  </si>
  <si>
    <t>Стартовая колодка легкоатлетическая</t>
  </si>
  <si>
    <t>1.6.173.</t>
  </si>
  <si>
    <t>Стойка для прыжков в высоту</t>
  </si>
  <si>
    <t>1.6.174.</t>
  </si>
  <si>
    <t>Экран защитный</t>
  </si>
  <si>
    <t>1.6.175.</t>
  </si>
  <si>
    <t>Эстафетная палочка</t>
  </si>
  <si>
    <t>Лыжные гонки</t>
  </si>
  <si>
    <t>1.6.176.</t>
  </si>
  <si>
    <t>Ботинки для лыж</t>
  </si>
  <si>
    <t>1.6.177.</t>
  </si>
  <si>
    <t>Инвентарь для мелкого ремонта лыж</t>
  </si>
  <si>
    <t>1.6.178.</t>
  </si>
  <si>
    <t>Инвентарь для обработки лыж</t>
  </si>
  <si>
    <t>1.6.179.</t>
  </si>
  <si>
    <t>Крепления для лыж</t>
  </si>
  <si>
    <t>1.6.180.</t>
  </si>
  <si>
    <t>Лыжи</t>
  </si>
  <si>
    <t>1.6.181.</t>
  </si>
  <si>
    <t>Лыжные палки</t>
  </si>
  <si>
    <t>1.6.182.</t>
  </si>
  <si>
    <t>Смазки для лыж</t>
  </si>
  <si>
    <t>1.6.183.</t>
  </si>
  <si>
    <t>Станок для обработки и подготовки лыж</t>
  </si>
  <si>
    <t>Настольный теннис</t>
  </si>
  <si>
    <t>1.6.184.</t>
  </si>
  <si>
    <t>Мяч для настольного тенниса</t>
  </si>
  <si>
    <t>1.6.185.</t>
  </si>
  <si>
    <t>Ракетка для настольного тенниса</t>
  </si>
  <si>
    <t>1.6.186.</t>
  </si>
  <si>
    <t>Сетка</t>
  </si>
  <si>
    <t>1.6.187.</t>
  </si>
  <si>
    <t>Стол теннисный любительский</t>
  </si>
  <si>
    <t>1.6.188.</t>
  </si>
  <si>
    <t>Стол теннисный профессиональный</t>
  </si>
  <si>
    <t>1.6.189.</t>
  </si>
  <si>
    <t>Тренировочный робот</t>
  </si>
  <si>
    <t>Плавание</t>
  </si>
  <si>
    <t>1.6.190.</t>
  </si>
  <si>
    <t>Аквапалка</t>
  </si>
  <si>
    <t>1.6.191.</t>
  </si>
  <si>
    <t>Акватренер двойной, с поясом</t>
  </si>
  <si>
    <t>1.6.192.</t>
  </si>
  <si>
    <t>Дорожки ортопедическая, резиновая</t>
  </si>
  <si>
    <t>1.6.193.</t>
  </si>
  <si>
    <t>Доска</t>
  </si>
  <si>
    <t>1.6.194.</t>
  </si>
  <si>
    <t>Жилет плавательный спасательный (страховочный)</t>
  </si>
  <si>
    <t>1.6.195.</t>
  </si>
  <si>
    <t>Игрушки плавающие</t>
  </si>
  <si>
    <t>1.6.196.</t>
  </si>
  <si>
    <t>Катушка для хранения разделительных дорожек</t>
  </si>
  <si>
    <t>1.6.197.</t>
  </si>
  <si>
    <t>Коврик резиновый</t>
  </si>
  <si>
    <t>1.6.198.</t>
  </si>
  <si>
    <t>Комплект для подводного плавания</t>
  </si>
  <si>
    <t>1.6.199.</t>
  </si>
  <si>
    <t>Контактные элементы</t>
  </si>
  <si>
    <t>1.6.200.</t>
  </si>
  <si>
    <t>Контейнер для хранения инвентаря</t>
  </si>
  <si>
    <t>1.6.201.</t>
  </si>
  <si>
    <t>Крепление для спасательного круга</t>
  </si>
  <si>
    <t>1.6.202.</t>
  </si>
  <si>
    <t>Круг спасательный (детский облегченный)</t>
  </si>
  <si>
    <t>1.6.203.</t>
  </si>
  <si>
    <t>Лопатки для рук разных размеров</t>
  </si>
  <si>
    <t>1.6.204.</t>
  </si>
  <si>
    <t>Мяч резиновый</t>
  </si>
  <si>
    <t>1.6.205.</t>
  </si>
  <si>
    <t>Надувные круги и нарукавники для плавания</t>
  </si>
  <si>
    <t>1.6.206.</t>
  </si>
  <si>
    <t>Обручи плавающие (горизонтальные)</t>
  </si>
  <si>
    <t>1.6.207.</t>
  </si>
  <si>
    <t>Обручи с грузами (вертикальные)</t>
  </si>
  <si>
    <t>1.6.208.</t>
  </si>
  <si>
    <t>Поплавок цветной (флажок)</t>
  </si>
  <si>
    <t>1.6.209.</t>
  </si>
  <si>
    <t>Пояс с петлей для обучения плаванию</t>
  </si>
  <si>
    <t>1.6.210.</t>
  </si>
  <si>
    <t>Разделительная волногасящая дорожка</t>
  </si>
  <si>
    <t>1.6.211.</t>
  </si>
  <si>
    <t>Разделительная дорожка</t>
  </si>
  <si>
    <t>1.6.212.</t>
  </si>
  <si>
    <t>Разделительный блок</t>
  </si>
  <si>
    <t>1.6.213.</t>
  </si>
  <si>
    <t>Спасательный линь</t>
  </si>
  <si>
    <t>1.6.214.</t>
  </si>
  <si>
    <t>Термометр для воды</t>
  </si>
  <si>
    <t>1.6.215.</t>
  </si>
  <si>
    <t>Термометр комнатный</t>
  </si>
  <si>
    <t>1.6.216.</t>
  </si>
  <si>
    <t>Часы-секундомер (настенные)</t>
  </si>
  <si>
    <t>1.6.217.</t>
  </si>
  <si>
    <t>Шест пластмассовый</t>
  </si>
  <si>
    <t>1.6.218.</t>
  </si>
  <si>
    <t>Шест спасательный с петлей</t>
  </si>
  <si>
    <t>Пулевая стрельба</t>
  </si>
  <si>
    <t>1.6.219.</t>
  </si>
  <si>
    <t>Доска информационная</t>
  </si>
  <si>
    <t>1.6.220.</t>
  </si>
  <si>
    <t>Инвентарь для стрельбы</t>
  </si>
  <si>
    <t>1.6.221.</t>
  </si>
  <si>
    <t>Металлический шкаф</t>
  </si>
  <si>
    <t>1.6.222.</t>
  </si>
  <si>
    <t>Очки защитные</t>
  </si>
  <si>
    <t>1.6.223.</t>
  </si>
  <si>
    <t>Пневматическая винтовка</t>
  </si>
  <si>
    <t>1.6.224.</t>
  </si>
  <si>
    <t>Пневматический пистолет</t>
  </si>
  <si>
    <t>1.6.225.</t>
  </si>
  <si>
    <t>Пулеулавливатель с мишенью</t>
  </si>
  <si>
    <t>Регби</t>
  </si>
  <si>
    <t>1.6.226.</t>
  </si>
  <si>
    <t>Ворота</t>
  </si>
  <si>
    <t>1.6.227.</t>
  </si>
  <si>
    <t>Мешок для захватов</t>
  </si>
  <si>
    <t>1.6.228.</t>
  </si>
  <si>
    <t>Мяч регбийный</t>
  </si>
  <si>
    <t>1.6.229.</t>
  </si>
  <si>
    <t>Обтяжка боковых стоек ворот</t>
  </si>
  <si>
    <t>1.6.230.</t>
  </si>
  <si>
    <t>Подушка регбийная тренировочная</t>
  </si>
  <si>
    <t>1.6.231.</t>
  </si>
  <si>
    <t>1.6.232.</t>
  </si>
  <si>
    <t>Стойка для обвода</t>
  </si>
  <si>
    <t>Самбо</t>
  </si>
  <si>
    <t>1.6.233.</t>
  </si>
  <si>
    <t>Ковер для самбо</t>
  </si>
  <si>
    <t>Скалолазание</t>
  </si>
  <si>
    <t>1.6.234.</t>
  </si>
  <si>
    <t>Каска</t>
  </si>
  <si>
    <t>1.6.235.</t>
  </si>
  <si>
    <t>Релаксационная стенка</t>
  </si>
  <si>
    <t>1.6.236.</t>
  </si>
  <si>
    <t>Оборудование для скалодрома с зацепками</t>
  </si>
  <si>
    <t>1.6.237.</t>
  </si>
  <si>
    <t>Специальное снаряжение</t>
  </si>
  <si>
    <t>1.6.238.</t>
  </si>
  <si>
    <t>Страховочное снаряжение</t>
  </si>
  <si>
    <t>1.6.239.</t>
  </si>
  <si>
    <t>Траверсы</t>
  </si>
  <si>
    <t>Скейтбординг</t>
  </si>
  <si>
    <t>1.6.240.</t>
  </si>
  <si>
    <t>Скейтборд</t>
  </si>
  <si>
    <t>Софтбол</t>
  </si>
  <si>
    <t>1.6.241.</t>
  </si>
  <si>
    <t>1.6.242.</t>
  </si>
  <si>
    <t>Защитные элементы</t>
  </si>
  <si>
    <t>1.6.243.</t>
  </si>
  <si>
    <t>Ловушка (перчатка)</t>
  </si>
  <si>
    <t>1.6.244.</t>
  </si>
  <si>
    <t>Мяч</t>
  </si>
  <si>
    <t>Спортивная гимнастика</t>
  </si>
  <si>
    <t>1.6.245.</t>
  </si>
  <si>
    <t>Бревно гимнастическое напольное постоянной высоты</t>
  </si>
  <si>
    <t>1.6.246.</t>
  </si>
  <si>
    <t>Бревно гимнастическое тренировочное</t>
  </si>
  <si>
    <t>1.6.247.</t>
  </si>
  <si>
    <t>Брусья гимнастические параллельные</t>
  </si>
  <si>
    <t>1.6.248.</t>
  </si>
  <si>
    <t>Брусья гимнастические разновысокие</t>
  </si>
  <si>
    <t>1.6.249.</t>
  </si>
  <si>
    <t>Козел гимнастический</t>
  </si>
  <si>
    <t>1.6.250.</t>
  </si>
  <si>
    <t>Кольца гимнастические</t>
  </si>
  <si>
    <t>1.6.251.</t>
  </si>
  <si>
    <t>Конь гимнастический</t>
  </si>
  <si>
    <t>1.6.252.</t>
  </si>
  <si>
    <t>Мост гимнастический подкидной</t>
  </si>
  <si>
    <t>1.6.253.</t>
  </si>
  <si>
    <t>Перекладина гимнастическая</t>
  </si>
  <si>
    <t>1.6.254.</t>
  </si>
  <si>
    <t>Скамейка гимнастическая универсальная (бревно напольное)</t>
  </si>
  <si>
    <t>Спортивное ориентирование и спортивный туризм</t>
  </si>
  <si>
    <t>1.6.255.</t>
  </si>
  <si>
    <t>Верёвка туристическая</t>
  </si>
  <si>
    <t>1.6.256.</t>
  </si>
  <si>
    <t>Емкость для воды</t>
  </si>
  <si>
    <t>1.6.257.</t>
  </si>
  <si>
    <t>Коврик бивачный</t>
  </si>
  <si>
    <t>1.6.258.</t>
  </si>
  <si>
    <t>Компас спортивный</t>
  </si>
  <si>
    <t>1.6.259.</t>
  </si>
  <si>
    <t>Комплект туристический бивуачный</t>
  </si>
  <si>
    <t>1.6.260.</t>
  </si>
  <si>
    <t>Контрольный пункт с системой отметки</t>
  </si>
  <si>
    <t>1.6.261.</t>
  </si>
  <si>
    <t>Костровой набор</t>
  </si>
  <si>
    <t>1.6.262.</t>
  </si>
  <si>
    <t>Набор канатов</t>
  </si>
  <si>
    <t>1.6.263.</t>
  </si>
  <si>
    <t>Набор шанцевого инструмента</t>
  </si>
  <si>
    <t>1.6.264.</t>
  </si>
  <si>
    <t>Разметочная полимерная лента</t>
  </si>
  <si>
    <t>1.6.265.</t>
  </si>
  <si>
    <t>Рюкзак туристический</t>
  </si>
  <si>
    <t>1.6.266.</t>
  </si>
  <si>
    <t>Стол переносной раскладной с комплектом стульев</t>
  </si>
  <si>
    <t>1.6.267.</t>
  </si>
  <si>
    <t>Тент</t>
  </si>
  <si>
    <t>1.6.268.</t>
  </si>
  <si>
    <t>Фонарь кемпинговый</t>
  </si>
  <si>
    <t>Теннис</t>
  </si>
  <si>
    <t>1.6.269.</t>
  </si>
  <si>
    <t>Корзина для сбора и подачи мячей</t>
  </si>
  <si>
    <t>1.6.270.</t>
  </si>
  <si>
    <t>Линии для разметки грунтового корта</t>
  </si>
  <si>
    <t>1.6.271.</t>
  </si>
  <si>
    <t>Мяч для тенниса</t>
  </si>
  <si>
    <t>1.6.272.</t>
  </si>
  <si>
    <t>Оборудование для ухода за теннисным кортом</t>
  </si>
  <si>
    <t>1.6.273.</t>
  </si>
  <si>
    <t>Переносной барьер-сетка для мини-тенниса</t>
  </si>
  <si>
    <t>1.6.274.</t>
  </si>
  <si>
    <t>Разделительная сетка</t>
  </si>
  <si>
    <t>1.6.275.</t>
  </si>
  <si>
    <t>Ракетка теннисная</t>
  </si>
  <si>
    <t>1.6.276.</t>
  </si>
  <si>
    <t>Рулон разметочных линий для укороченных кортов</t>
  </si>
  <si>
    <t>1.6.277.</t>
  </si>
  <si>
    <t>Сетка для тенниса</t>
  </si>
  <si>
    <t>1.6.278.</t>
  </si>
  <si>
    <t>Стойка универсальная</t>
  </si>
  <si>
    <t>1.6.279.</t>
  </si>
  <si>
    <t>Тренировочная мишень</t>
  </si>
  <si>
    <t>Фитнес-аэробика</t>
  </si>
  <si>
    <t>1.6.280.</t>
  </si>
  <si>
    <t>Боди-бар</t>
  </si>
  <si>
    <t>1.6.281.</t>
  </si>
  <si>
    <t>Гантели</t>
  </si>
  <si>
    <t>1.6.282.</t>
  </si>
  <si>
    <t>Диск для баланса</t>
  </si>
  <si>
    <t>1.6.283.</t>
  </si>
  <si>
    <t>Клипса палка-обруч</t>
  </si>
  <si>
    <t>1.6.284.</t>
  </si>
  <si>
    <t>Клипса палка-палка</t>
  </si>
  <si>
    <t>1.6.285.</t>
  </si>
  <si>
    <t>Лестница для функционального тренинга длинная</t>
  </si>
  <si>
    <t>1.6.286.</t>
  </si>
  <si>
    <t>1.6.287.</t>
  </si>
  <si>
    <t>Мяч гимнастический глянцевый</t>
  </si>
  <si>
    <t>1.6.288.</t>
  </si>
  <si>
    <t>Мяч гимнастический овальный</t>
  </si>
  <si>
    <t>1.6.289.</t>
  </si>
  <si>
    <t>Обруч детский плоский</t>
  </si>
  <si>
    <t>1.6.290.</t>
  </si>
  <si>
    <t>Подушка балансировочная</t>
  </si>
  <si>
    <t>1.6.291.</t>
  </si>
  <si>
    <t>Полусфера степ</t>
  </si>
  <si>
    <t>1.6.292.</t>
  </si>
  <si>
    <t>Резиновые амортизаторы для выполнения силовых упражнений с цветовой кодировкой</t>
  </si>
  <si>
    <t>1.6.293.</t>
  </si>
  <si>
    <t>Степ платформа</t>
  </si>
  <si>
    <t>1.6.294.</t>
  </si>
  <si>
    <t>Стойка для боди-баров</t>
  </si>
  <si>
    <t>1.6.295.</t>
  </si>
  <si>
    <t>Стойка для резиновых амортизаторов</t>
  </si>
  <si>
    <t>1.6.296.</t>
  </si>
  <si>
    <t>Стойка для хранения полусфер степ</t>
  </si>
  <si>
    <t>1.6.297.</t>
  </si>
  <si>
    <t>Стойка для хранения дисков</t>
  </si>
  <si>
    <t>1.6.298.</t>
  </si>
  <si>
    <t>Стойка для хранения мячей для фитнеса</t>
  </si>
  <si>
    <t>1.6.299.</t>
  </si>
  <si>
    <t>Утяжелители ленточные</t>
  </si>
  <si>
    <t>Флорбол</t>
  </si>
  <si>
    <t>1.6.300.</t>
  </si>
  <si>
    <t>Клюшка для флорбола</t>
  </si>
  <si>
    <t>1.6.301.</t>
  </si>
  <si>
    <t>Комплект защитной формы для вратаря</t>
  </si>
  <si>
    <t>1.6.302.</t>
  </si>
  <si>
    <t>Комплект защитных бортов</t>
  </si>
  <si>
    <t>1.6.303.</t>
  </si>
  <si>
    <t>1.6.304.</t>
  </si>
  <si>
    <t>Футбол</t>
  </si>
  <si>
    <t>1.6.305.</t>
  </si>
  <si>
    <t>Мяч футбольный (размер 2, 3, 4, 5)</t>
  </si>
  <si>
    <t>Хоккей и фигурное катание на коньках</t>
  </si>
  <si>
    <t>1.6.306.</t>
  </si>
  <si>
    <t>Клюшка для игры в хоккей</t>
  </si>
  <si>
    <t>1.6.307.</t>
  </si>
  <si>
    <t>Коньки для фигурного катания</t>
  </si>
  <si>
    <t>1.6.308.</t>
  </si>
  <si>
    <t>Коньки хоккейные обычные</t>
  </si>
  <si>
    <t>1.6.309.</t>
  </si>
  <si>
    <t>Оборудование для сушки коньков</t>
  </si>
  <si>
    <t>1.6.310.</t>
  </si>
  <si>
    <t>Станок для заточки коньков</t>
  </si>
  <si>
    <t>1.6.311.</t>
  </si>
  <si>
    <t>Стойка для клюшек</t>
  </si>
  <si>
    <t>1.6.312.</t>
  </si>
  <si>
    <t>Шайба для игры в хоккей</t>
  </si>
  <si>
    <t>Художественная гимнастика</t>
  </si>
  <si>
    <t>1.6.313.</t>
  </si>
  <si>
    <t>Булава гимнастическая</t>
  </si>
  <si>
    <t>1.6.314.</t>
  </si>
  <si>
    <t>Зеркала передвижные</t>
  </si>
  <si>
    <t>1.6.315.</t>
  </si>
  <si>
    <t>1.6.316.</t>
  </si>
  <si>
    <t>Лента гимнастическая</t>
  </si>
  <si>
    <t>1.6.317.</t>
  </si>
  <si>
    <t>Мат акробатический</t>
  </si>
  <si>
    <t>1.6.318.</t>
  </si>
  <si>
    <t>Мат гимнастический</t>
  </si>
  <si>
    <t>1.6.319.</t>
  </si>
  <si>
    <t>Мяч гимнастический юниорский</t>
  </si>
  <si>
    <t>1.6.320.</t>
  </si>
  <si>
    <t>Шахматы и шашки</t>
  </si>
  <si>
    <t>1.6.321.</t>
  </si>
  <si>
    <t>Набор для игры в шахматы</t>
  </si>
  <si>
    <t>1.6.322.</t>
  </si>
  <si>
    <t>Набор для игры в шашки</t>
  </si>
  <si>
    <t>1.6.323.</t>
  </si>
  <si>
    <t>Шахматные часы</t>
  </si>
  <si>
    <t>Подраздел 7. Коридоры и рекреации</t>
  </si>
  <si>
    <t>1.7.1.</t>
  </si>
  <si>
    <t>1.7.2.</t>
  </si>
  <si>
    <t>1.7.3.</t>
  </si>
  <si>
    <t>Стеллаж демонстрационный</t>
  </si>
  <si>
    <t>1.7.4.</t>
  </si>
  <si>
    <t>1.7.5.</t>
  </si>
  <si>
    <t>Подраздел 8. Административные кабинеты</t>
  </si>
  <si>
    <t>Часть 1. Кабинет директора</t>
  </si>
  <si>
    <t>1.8.1.</t>
  </si>
  <si>
    <t>1.8.2.</t>
  </si>
  <si>
    <t>Стол приставной</t>
  </si>
  <si>
    <t>1.8.3.</t>
  </si>
  <si>
    <t>Конференц-стол</t>
  </si>
  <si>
    <t>1.8.4.</t>
  </si>
  <si>
    <t>Кресло директора</t>
  </si>
  <si>
    <t>1.8.5.</t>
  </si>
  <si>
    <t>1.8.6.</t>
  </si>
  <si>
    <t>Шкаф закрытый с витринами</t>
  </si>
  <si>
    <t>1.8.7.</t>
  </si>
  <si>
    <t>Шкаф для одежды</t>
  </si>
  <si>
    <t>1.8.8.</t>
  </si>
  <si>
    <t>Сейф</t>
  </si>
  <si>
    <t>Автоматизированное рабочее место</t>
  </si>
  <si>
    <t>1.8.9.</t>
  </si>
  <si>
    <t>Компьютер, лицензионное программное обеспечение</t>
  </si>
  <si>
    <t>1.8.10.</t>
  </si>
  <si>
    <t>1.8.11.</t>
  </si>
  <si>
    <t>1.8.12.</t>
  </si>
  <si>
    <t>Доска маркерная</t>
  </si>
  <si>
    <t>Часть 2. Кабинет административного работника</t>
  </si>
  <si>
    <t>Специализированная мебель и система хранения</t>
  </si>
  <si>
    <t>1.8.13.</t>
  </si>
  <si>
    <t>1.8.14.</t>
  </si>
  <si>
    <t>Кресло для административного работника</t>
  </si>
  <si>
    <t>1.8.15.</t>
  </si>
  <si>
    <t>1.8.16.</t>
  </si>
  <si>
    <t>Шкаф открытый, закрытый с витринами</t>
  </si>
  <si>
    <t>1.8.17.</t>
  </si>
  <si>
    <t>1.8.18.</t>
  </si>
  <si>
    <t>1.8.19.</t>
  </si>
  <si>
    <t>Подраздел 9. Учительская</t>
  </si>
  <si>
    <t>1.9.1.</t>
  </si>
  <si>
    <t>1.9.2.</t>
  </si>
  <si>
    <t>1.9.3.</t>
  </si>
  <si>
    <t>Кресло учителя</t>
  </si>
  <si>
    <t>1.9.4.</t>
  </si>
  <si>
    <t>Диван</t>
  </si>
  <si>
    <t>1.9.5.</t>
  </si>
  <si>
    <t>1.9.6.</t>
  </si>
  <si>
    <t>Магнитно-маркерная доска</t>
  </si>
  <si>
    <t>1.9.7.</t>
  </si>
  <si>
    <t>1.9.8.</t>
  </si>
  <si>
    <t>Журнальный стол</t>
  </si>
  <si>
    <t>1.9.9.</t>
  </si>
  <si>
    <t>Конференц-стул</t>
  </si>
  <si>
    <t>Автоматизированное рабочее место учителя</t>
  </si>
  <si>
    <t>1.9.10.</t>
  </si>
  <si>
    <t>1.9.11.</t>
  </si>
  <si>
    <t>1.9.12.</t>
  </si>
  <si>
    <t>1.9.13.</t>
  </si>
  <si>
    <t>Телефонный аппарат</t>
  </si>
  <si>
    <t>1.9.14.</t>
  </si>
  <si>
    <t>1.9.15.</t>
  </si>
  <si>
    <t>1.9.16.</t>
  </si>
  <si>
    <t>Мини-АТС</t>
  </si>
  <si>
    <t>Подраздел 10. Комплекс оснащения кабинета психолога</t>
  </si>
  <si>
    <t>1.10.1.</t>
  </si>
  <si>
    <t>Стол письменный для специалиста</t>
  </si>
  <si>
    <t>1.10.2.</t>
  </si>
  <si>
    <t>1.10.3.</t>
  </si>
  <si>
    <t>Кресло для специалиста</t>
  </si>
  <si>
    <t>1.10.4.</t>
  </si>
  <si>
    <t>Стенд</t>
  </si>
  <si>
    <t>1.10.5.</t>
  </si>
  <si>
    <t>Ящик для картотеки</t>
  </si>
  <si>
    <t>1.10.6.</t>
  </si>
  <si>
    <t>1.10.7.</t>
  </si>
  <si>
    <t>Шкафы с открытыми и закрытыми витринами</t>
  </si>
  <si>
    <t>1.10.8.</t>
  </si>
  <si>
    <t>Стол детский</t>
  </si>
  <si>
    <t>1.10.9.</t>
  </si>
  <si>
    <t>Стул детский</t>
  </si>
  <si>
    <t>1.10.10.</t>
  </si>
  <si>
    <t>Кресло детское</t>
  </si>
  <si>
    <t>1.10.11.</t>
  </si>
  <si>
    <t>1.10.12.</t>
  </si>
  <si>
    <t>Компьютер специалиста, лицензионное программное обеспечение</t>
  </si>
  <si>
    <t>1.10.13.</t>
  </si>
  <si>
    <t>Планшетный компьютер специалиста</t>
  </si>
  <si>
    <t>1.10.14.</t>
  </si>
  <si>
    <t>1.10.15.</t>
  </si>
  <si>
    <t>1.10.16.</t>
  </si>
  <si>
    <t>1.10.17.</t>
  </si>
  <si>
    <t>1.10.18.</t>
  </si>
  <si>
    <t>1.10.19.</t>
  </si>
  <si>
    <t>Система видеозаписи</t>
  </si>
  <si>
    <t>1.10.20.</t>
  </si>
  <si>
    <t>Система аудиозаписи</t>
  </si>
  <si>
    <t>Оборудование и материалы</t>
  </si>
  <si>
    <t>1.10.21.</t>
  </si>
  <si>
    <t>Комплект аудио-, видео записей</t>
  </si>
  <si>
    <t>1.10.22.</t>
  </si>
  <si>
    <t>Набор игрушек и настольных игр</t>
  </si>
  <si>
    <t>1.10.23.</t>
  </si>
  <si>
    <t>Набор материалов для детского творчества</t>
  </si>
  <si>
    <t>1.10.24.</t>
  </si>
  <si>
    <t>Комплект диагностических материалов и материалов для развития психомоторики, сенсорики</t>
  </si>
  <si>
    <t>Подраздел 11. Медицинский комплекс*(2)</t>
  </si>
  <si>
    <t>Подраздел 12. Серверная</t>
  </si>
  <si>
    <t>1.12.1.</t>
  </si>
  <si>
    <t>Серверная стойка</t>
  </si>
  <si>
    <t>1.12.2.</t>
  </si>
  <si>
    <t>Источник бесперебойного питания</t>
  </si>
  <si>
    <t>1.12.3.</t>
  </si>
  <si>
    <t>Блок распределения питания</t>
  </si>
  <si>
    <t>1.12.4.</t>
  </si>
  <si>
    <t>Устройство мониторинга через внешние датчики</t>
  </si>
  <si>
    <t>1.12.5.</t>
  </si>
  <si>
    <t>Устройство аварийной сигнализации</t>
  </si>
  <si>
    <t>1.12.6.</t>
  </si>
  <si>
    <t>Датчик температуры и влажности</t>
  </si>
  <si>
    <t>1.12.7.</t>
  </si>
  <si>
    <t>Датчик контроля доступа в стойку</t>
  </si>
  <si>
    <t>1.12.8.</t>
  </si>
  <si>
    <t>Датчик контроля доступа в серверную комнату</t>
  </si>
  <si>
    <t>1.12.9.</t>
  </si>
  <si>
    <t>Датчик дыма</t>
  </si>
  <si>
    <t>1.12.10.</t>
  </si>
  <si>
    <t>Датчик протечек</t>
  </si>
  <si>
    <t>1.12.11.</t>
  </si>
  <si>
    <t>Коммутатор</t>
  </si>
  <si>
    <t>1.12.12.</t>
  </si>
  <si>
    <t>1.12.13.</t>
  </si>
  <si>
    <t>Контроллер средств организации беспроводной сети</t>
  </si>
  <si>
    <t>1.12.14.</t>
  </si>
  <si>
    <t>Криптошлюз/межсетевой экран</t>
  </si>
  <si>
    <t>1.12.15.</t>
  </si>
  <si>
    <t>Программно-аппаратный комплекс с предустановленным лицензионным программным обеспечением</t>
  </si>
  <si>
    <t>1.12.16.</t>
  </si>
  <si>
    <t>Сервер</t>
  </si>
  <si>
    <t>Раздел 2. Комплекс оснащения предметных кабинетов</t>
  </si>
  <si>
    <t>Подраздел 1. Кабинет начальной школы</t>
  </si>
  <si>
    <t>2.1.1.</t>
  </si>
  <si>
    <t>Доска классная</t>
  </si>
  <si>
    <t>2.1.2.</t>
  </si>
  <si>
    <t>Стол учителя</t>
  </si>
  <si>
    <t>2.1.3.</t>
  </si>
  <si>
    <t>Стол учителя приставной</t>
  </si>
  <si>
    <t>2.1.4.</t>
  </si>
  <si>
    <t>Кресло для учителя</t>
  </si>
  <si>
    <t>2.1.5.</t>
  </si>
  <si>
    <t>Парта школьная регулируемая или конторка</t>
  </si>
  <si>
    <t>2.1.6.</t>
  </si>
  <si>
    <t>Стул ученический для начальной школы</t>
  </si>
  <si>
    <t>2.1.7.</t>
  </si>
  <si>
    <t>Шкаф для хранения учебных пособий</t>
  </si>
  <si>
    <t>2.1.8.</t>
  </si>
  <si>
    <t>Шкаф для хранения с выдвигающимися демонстрационными полками</t>
  </si>
  <si>
    <t>2.1.9.</t>
  </si>
  <si>
    <t>2.1.10.</t>
  </si>
  <si>
    <t>Информационно-тематический стенд</t>
  </si>
  <si>
    <t>2.1.11.</t>
  </si>
  <si>
    <t>Тумба для таблиц под доску</t>
  </si>
  <si>
    <t>2.1.12.</t>
  </si>
  <si>
    <t>Система демонстрации и хранения таблиц и плакатов</t>
  </si>
  <si>
    <t>Технические средства обучения (рабочее место учителя)</t>
  </si>
  <si>
    <t>2.1.13.</t>
  </si>
  <si>
    <t>2.1.14.</t>
  </si>
  <si>
    <t>Компьютер учителя, лицензионное программное обеспечение</t>
  </si>
  <si>
    <t>2.1.15.</t>
  </si>
  <si>
    <t>Планшетный компьютер учителя</t>
  </si>
  <si>
    <t>2.1.16.</t>
  </si>
  <si>
    <t>2.1.17.</t>
  </si>
  <si>
    <t>2.1.18.</t>
  </si>
  <si>
    <t>2.1.19.</t>
  </si>
  <si>
    <t>Комплекс учебных и наглядных пособий для кабинета начальной школы</t>
  </si>
  <si>
    <t>Электронные средства обучения (CD, DVD, видеофильмы, интерактивные плакаты, лицензионное программное обеспечение)</t>
  </si>
  <si>
    <t>2.1.20.</t>
  </si>
  <si>
    <t>Электронные образовательные комплексы для кабинета начальной школы</t>
  </si>
  <si>
    <t>Предметная область Филология</t>
  </si>
  <si>
    <t>Предметы "Русский язык". "Родной язык"</t>
  </si>
  <si>
    <t>Демонстрационные учебно-наглядные пособия</t>
  </si>
  <si>
    <t>2.1.21.</t>
  </si>
  <si>
    <t>Демонстрационные учебные таблицы по русскому языку и литературному чтению - для начальной школы</t>
  </si>
  <si>
    <t>2.1.22.</t>
  </si>
  <si>
    <t>Демонстрационные пособия по русскому языку и литературному чтению для начальной школы</t>
  </si>
  <si>
    <t>2.1.23.</t>
  </si>
  <si>
    <t>Сюжетные (предметные) картинки по русскому языку и литературному чтению</t>
  </si>
  <si>
    <t>2.1.24.</t>
  </si>
  <si>
    <t>Репродукции картин и художественных фотографий</t>
  </si>
  <si>
    <t>2.1.25.</t>
  </si>
  <si>
    <t>Раздаточные карточки с буквами русского алфавита</t>
  </si>
  <si>
    <t>2.1.26.</t>
  </si>
  <si>
    <t>Справочники и энциклопедии по русскому языку и литературному чтению для начальной школы</t>
  </si>
  <si>
    <t>2.1.27.</t>
  </si>
  <si>
    <t>Словари для учителя начальной школы</t>
  </si>
  <si>
    <t>2.1.28.</t>
  </si>
  <si>
    <t>Словари раздаточные для кабинета начальной школы</t>
  </si>
  <si>
    <t>Игры</t>
  </si>
  <si>
    <t>2.1.29.</t>
  </si>
  <si>
    <t>Игровой набор по развитию речи</t>
  </si>
  <si>
    <t>2.1.30.</t>
  </si>
  <si>
    <t>Настольные лингвистические игры</t>
  </si>
  <si>
    <t>2.1.31.</t>
  </si>
  <si>
    <t>Игровые наборы по учебному предмету, рекомендованные для детей младшего школьного возраста</t>
  </si>
  <si>
    <t>2.1.32.</t>
  </si>
  <si>
    <t>Модель-аппликация демонстрационная по обучению грамоте родного языка</t>
  </si>
  <si>
    <t>2.1.33.</t>
  </si>
  <si>
    <t>Демонстрационные учебные таблицы по родному языку для начальной школы</t>
  </si>
  <si>
    <t>2.1.34.</t>
  </si>
  <si>
    <t>Демонстрационные пособия по родному языку для начальной школы</t>
  </si>
  <si>
    <t>2.1.35.</t>
  </si>
  <si>
    <t>Сюжетные (предметные) картинки по родному языку</t>
  </si>
  <si>
    <t>2.1.36.</t>
  </si>
  <si>
    <t>Раздаточные карточки с буквами родного алфавита</t>
  </si>
  <si>
    <t>2.1.37.</t>
  </si>
  <si>
    <t>Справочники, словари и энциклопедии по родному языку и истории родного края для начальной школы</t>
  </si>
  <si>
    <t>Предметы "Литературное чтение", "Литературное чтение на родном языке"</t>
  </si>
  <si>
    <t>2.1.38.</t>
  </si>
  <si>
    <t>Комплект демонстрационных учебных таблиц по литературному чтению для начальной школы</t>
  </si>
  <si>
    <t>2.1.39.</t>
  </si>
  <si>
    <t>Комплект портретов</t>
  </si>
  <si>
    <t>2.1.40.</t>
  </si>
  <si>
    <t>Репродукции</t>
  </si>
  <si>
    <t>2.1.41.</t>
  </si>
  <si>
    <t>2.1.42.</t>
  </si>
  <si>
    <t>Предмет "Иностранный язык"</t>
  </si>
  <si>
    <t>Модели объемные, плоские (аппликации)</t>
  </si>
  <si>
    <t>2.1.43.</t>
  </si>
  <si>
    <t>Модель-аппликация демонстрационная по иностранному языку</t>
  </si>
  <si>
    <t>2.1.44.</t>
  </si>
  <si>
    <t>Демонстрационные учебные таблицы по иностранному языку для начальной школы</t>
  </si>
  <si>
    <t>2.1.45.</t>
  </si>
  <si>
    <t>Демонстрационные пособия по иностранному языку для начальной школы</t>
  </si>
  <si>
    <t>2.1.46.</t>
  </si>
  <si>
    <t>Раздаточные предметные карточки</t>
  </si>
  <si>
    <t>2.1.47.</t>
  </si>
  <si>
    <t>Словари по иностранному языку</t>
  </si>
  <si>
    <t>2.1.48.</t>
  </si>
  <si>
    <t>Игровые наборы на изучаемом иностранном языке</t>
  </si>
  <si>
    <t>2.1.49.</t>
  </si>
  <si>
    <t>Куклы-персонажи</t>
  </si>
  <si>
    <t>Предметная область "Математика и информатика"</t>
  </si>
  <si>
    <t>Предмет "Математика"</t>
  </si>
  <si>
    <t>Демонстрационное оборудование и приборы</t>
  </si>
  <si>
    <t>2.1.50.</t>
  </si>
  <si>
    <t>Комплект чертежного оборудования и приспособлений</t>
  </si>
  <si>
    <t>Модели</t>
  </si>
  <si>
    <t>2.1.51.</t>
  </si>
  <si>
    <t>Модель-аппликация (касса) цифр демонстрационная</t>
  </si>
  <si>
    <t>2.1.52.</t>
  </si>
  <si>
    <t>Модель-аппликация демонстрационная по множествам</t>
  </si>
  <si>
    <t>2.1.53.</t>
  </si>
  <si>
    <t>Геометрические тела демонстрационные</t>
  </si>
  <si>
    <t>2.1.54.</t>
  </si>
  <si>
    <t>Модели раздаточные по математике для начальной школы</t>
  </si>
  <si>
    <t>2.1.55.</t>
  </si>
  <si>
    <t>Демонстрационные учебные таблицы по математике для начальной школы</t>
  </si>
  <si>
    <t>2.1.56.</t>
  </si>
  <si>
    <t>Демонстрационные пособия по математике для начальной школы</t>
  </si>
  <si>
    <t>2.1.57.</t>
  </si>
  <si>
    <t>Раздаточные карточки с цифрами и математическими знаками</t>
  </si>
  <si>
    <t>2.1.58.</t>
  </si>
  <si>
    <t>Справочники по математике для начальной школы</t>
  </si>
  <si>
    <t>2.1.59.</t>
  </si>
  <si>
    <t>Игровой набор по математике</t>
  </si>
  <si>
    <t>2.1.60.</t>
  </si>
  <si>
    <t>Комплект настольных развивающих игр по математике</t>
  </si>
  <si>
    <t>Предметная область "Основы религиозных культур и светской этики"</t>
  </si>
  <si>
    <t>Предмет "Основы религиозных культур и светской этики "</t>
  </si>
  <si>
    <t>2.1.61.</t>
  </si>
  <si>
    <t>2.1.62.</t>
  </si>
  <si>
    <t>Комплект демонстрационных пособий</t>
  </si>
  <si>
    <t>2.1.63.</t>
  </si>
  <si>
    <t>Комплект раздаточных пособий</t>
  </si>
  <si>
    <t>2.1.64.</t>
  </si>
  <si>
    <t>Справочники и энциклопедии</t>
  </si>
  <si>
    <t>Предметная область "Естествознание и Обществознание" ("Окружающий мир")</t>
  </si>
  <si>
    <t>Предмет "Окружающий мир "</t>
  </si>
  <si>
    <t>2.1.65.</t>
  </si>
  <si>
    <t>Комплект демонстрационного оборудования по окружающему миру для начальной школы</t>
  </si>
  <si>
    <t>2.1.66.</t>
  </si>
  <si>
    <t>Цифровая лаборатория для начальных классов по естествознанию</t>
  </si>
  <si>
    <t>Натуральные объекты</t>
  </si>
  <si>
    <t>2.1.67.</t>
  </si>
  <si>
    <t>Коллекции и гербарии</t>
  </si>
  <si>
    <t>Лабораторно-технологическое оборудование (лабораторное оборудование, приборы, наборы для эксперимента)</t>
  </si>
  <si>
    <t>2.1.68.</t>
  </si>
  <si>
    <t>Оборудование и наборы для экспериментов</t>
  </si>
  <si>
    <t>2.1.69.</t>
  </si>
  <si>
    <t>Модели объемные демонстрационные для начальной школы</t>
  </si>
  <si>
    <t>2.1.70.</t>
  </si>
  <si>
    <t>Модели-аппликации для начальной школы</t>
  </si>
  <si>
    <t>2.1.71.</t>
  </si>
  <si>
    <t>Демонстрационные учебные таблицы по окружающему миру для начальной школы</t>
  </si>
  <si>
    <t>2.1.72.</t>
  </si>
  <si>
    <t>Карты учебные для начальной школы</t>
  </si>
  <si>
    <t>2.1.73.</t>
  </si>
  <si>
    <t>Игровые наборы, рекомендованные для детей младшего школьного возраста по знакомству с окружающим миром</t>
  </si>
  <si>
    <t>Предметная область "Искусство "</t>
  </si>
  <si>
    <t>Предмет</t>
  </si>
  <si>
    <t>"Изобразительное искусство "</t>
  </si>
  <si>
    <t>2.1.74.</t>
  </si>
  <si>
    <t>Комплект оборудования и инструментов для отработки практических умений и навыков по изобразительному искусству для начальной школы</t>
  </si>
  <si>
    <t>2.1.75.</t>
  </si>
  <si>
    <t>Модели по изобразительному искусству</t>
  </si>
  <si>
    <t>2.1.76.</t>
  </si>
  <si>
    <t>Муляжи предметов (вазы, фрукты, овощи, животных)</t>
  </si>
  <si>
    <t>2.1.77.</t>
  </si>
  <si>
    <t>Демонстрационные учебные таблицы для начальной школы</t>
  </si>
  <si>
    <t>Предмет "Музыка"*(3)</t>
  </si>
  <si>
    <t>Предметная область "Технология "</t>
  </si>
  <si>
    <t>Предмет "Технология "</t>
  </si>
  <si>
    <t>Лабораторно-технологическое оборудование (лабораторное оборудование, инструменты для технологии)</t>
  </si>
  <si>
    <t>2.1.78.</t>
  </si>
  <si>
    <t>Комплект раздаточный учебно-лабораторного и практического оборудования по технологии для начальной школы</t>
  </si>
  <si>
    <t>2.1.79.</t>
  </si>
  <si>
    <t>Коллекции по предметной области технология для начальной школы</t>
  </si>
  <si>
    <t>2.1.80.</t>
  </si>
  <si>
    <t>Коллекция промышленных образцов тканей, ниток и фурнитуры</t>
  </si>
  <si>
    <t>2.1.81.</t>
  </si>
  <si>
    <t>Демонстрационные учебные таблицы по технологии для начальной школы</t>
  </si>
  <si>
    <t>2.1.82.</t>
  </si>
  <si>
    <t>Справочники</t>
  </si>
  <si>
    <t>Подраздел 2. Мобильный компьютерный класс для начальной школы</t>
  </si>
  <si>
    <t>Дополнительное вариативное оборудование начальной школы</t>
  </si>
  <si>
    <t>2.2.1.</t>
  </si>
  <si>
    <t>Тележка-хранилище с системой подзарядки и вмонтированным маршрутизатором для организации беспроводной локальной сети в классе</t>
  </si>
  <si>
    <t>2.2.2.</t>
  </si>
  <si>
    <t>Мобильный компьютер учителя</t>
  </si>
  <si>
    <t>2.2.3.</t>
  </si>
  <si>
    <t>Мобильный компьютер ученика</t>
  </si>
  <si>
    <t>2.2.4.</t>
  </si>
  <si>
    <t>Электронные образовательные комплексы для обучающихся</t>
  </si>
  <si>
    <t>2.2.5.</t>
  </si>
  <si>
    <t>Графический планшет</t>
  </si>
  <si>
    <t>Подраздел 3. Кабинет проектно-исследовательской деятельности в начальной школе (на базе компьютерного класса)</t>
  </si>
  <si>
    <t>2.3.1.</t>
  </si>
  <si>
    <t>2.3.2.</t>
  </si>
  <si>
    <t>2.3.3.</t>
  </si>
  <si>
    <t>2.3.4.</t>
  </si>
  <si>
    <t>2.3.5.</t>
  </si>
  <si>
    <t>Стол ученический регулируемый по высоте</t>
  </si>
  <si>
    <t>2.3.6.</t>
  </si>
  <si>
    <t>Стол ученический трапециевидный регулируемый по высоте</t>
  </si>
  <si>
    <t>2.3.7.</t>
  </si>
  <si>
    <t>2.3.8.</t>
  </si>
  <si>
    <t>2.3.9.</t>
  </si>
  <si>
    <t>2.3.10.</t>
  </si>
  <si>
    <t>Боковая демонстрационная панель</t>
  </si>
  <si>
    <t>2.3.11.</t>
  </si>
  <si>
    <t>2.3.12.</t>
  </si>
  <si>
    <t>2.3.13.</t>
  </si>
  <si>
    <t>2.3.14.</t>
  </si>
  <si>
    <t>2.3.15.</t>
  </si>
  <si>
    <t>2.3.16.</t>
  </si>
  <si>
    <t>2.3.17.</t>
  </si>
  <si>
    <t>Цифровая видеокамера</t>
  </si>
  <si>
    <t>2.3.18.</t>
  </si>
  <si>
    <t>2.3.19.</t>
  </si>
  <si>
    <t>2.3.20.</t>
  </si>
  <si>
    <t>Образовательный модуль конструирования и проектирования</t>
  </si>
  <si>
    <t>2.3.21.</t>
  </si>
  <si>
    <t>Комплект для развития речи, навыков создания и проведения презентаций, создания портфолио, ведения пресс деятельности - на родном и иностранных языках.</t>
  </si>
  <si>
    <t>2.3.22.</t>
  </si>
  <si>
    <t>Комплект для практического развития математических компетенций и изучения математики.</t>
  </si>
  <si>
    <t>2.3.23.</t>
  </si>
  <si>
    <t>Набор по основам математики, конструирования, моделирования и проектирования</t>
  </si>
  <si>
    <t>2.3.24.</t>
  </si>
  <si>
    <t>Набор по основам проектирования и моделирования</t>
  </si>
  <si>
    <t>2.3.25.</t>
  </si>
  <si>
    <t>Базовый робототехнический набор</t>
  </si>
  <si>
    <t>2.3.26.</t>
  </si>
  <si>
    <t>Ресурсный набор к базовому робототехническому набору</t>
  </si>
  <si>
    <t>Образовательный модуль для проектно-исследовательской деятельности</t>
  </si>
  <si>
    <t>2.3.27.</t>
  </si>
  <si>
    <t>Микроскоп школьный с подсветкой с набором микропрепаратов</t>
  </si>
  <si>
    <t>2.3.28.</t>
  </si>
  <si>
    <t>Комплект лабораторного оборудования по предмету "Окружающий мир"</t>
  </si>
  <si>
    <t>2.3.29.</t>
  </si>
  <si>
    <t>Комплект для практического изучения естественно-научных тем по предмету "Окружающий мир".</t>
  </si>
  <si>
    <t>Подраздел 4. Кабинет учителя-логопеда</t>
  </si>
  <si>
    <t>Подраздел 5. Активная рекреация для начальной школы</t>
  </si>
  <si>
    <t>2.5.1.</t>
  </si>
  <si>
    <t>Мат сенсорный</t>
  </si>
  <si>
    <t>2.5.2.</t>
  </si>
  <si>
    <t>Рукоход разновысокий</t>
  </si>
  <si>
    <t>2.5.3.</t>
  </si>
  <si>
    <t>Стенка гимнастическая с перекладиной и эспандерами</t>
  </si>
  <si>
    <t>2.5.4.</t>
  </si>
  <si>
    <t>2.5.5.</t>
  </si>
  <si>
    <t>Балансировочная доска</t>
  </si>
  <si>
    <t>2.5.6.</t>
  </si>
  <si>
    <t>Мини гольф</t>
  </si>
  <si>
    <t>2.5.7.</t>
  </si>
  <si>
    <t>Маты гимнастические</t>
  </si>
  <si>
    <t>2.5.8.</t>
  </si>
  <si>
    <t>Коррекционная дорожка</t>
  </si>
  <si>
    <t>2.5.9.</t>
  </si>
  <si>
    <t>Определитель осанки</t>
  </si>
  <si>
    <t>Подраздел 6. Игровая в начальной школе</t>
  </si>
  <si>
    <t>Мебель и системы хранения</t>
  </si>
  <si>
    <t>2.6.1.</t>
  </si>
  <si>
    <t>Стол игровой трапециевидный</t>
  </si>
  <si>
    <t>2.6.2.</t>
  </si>
  <si>
    <t>2.6.3.</t>
  </si>
  <si>
    <t>Стеллажи для хранения игр</t>
  </si>
  <si>
    <t>2.6.4.</t>
  </si>
  <si>
    <t>Система хранения конструкторов</t>
  </si>
  <si>
    <t>2.6.5.</t>
  </si>
  <si>
    <t>Мягконабивные модули</t>
  </si>
  <si>
    <t>2.6.6.</t>
  </si>
  <si>
    <t>Стенд информационный для игровой</t>
  </si>
  <si>
    <t>Технические средства обучения</t>
  </si>
  <si>
    <t>2.6.7.</t>
  </si>
  <si>
    <t>2.6.8.</t>
  </si>
  <si>
    <t>Игры и игрушки</t>
  </si>
  <si>
    <t>2.6.9.</t>
  </si>
  <si>
    <t>Настольно-печатные игры</t>
  </si>
  <si>
    <t>2.6.10.</t>
  </si>
  <si>
    <t>Игры на развитие логических операций и стратегического мышления, головоломки</t>
  </si>
  <si>
    <t>2.6.11.</t>
  </si>
  <si>
    <t>Игры для сюжетно-ролевой игры</t>
  </si>
  <si>
    <t>2.6.12.</t>
  </si>
  <si>
    <t>Игры подвижные</t>
  </si>
  <si>
    <t>2.6.13.</t>
  </si>
  <si>
    <t>Наборы для экспериментирования</t>
  </si>
  <si>
    <t>2.6.14.</t>
  </si>
  <si>
    <t>Наборы по закреплению изучаемых тем по учебным предметам</t>
  </si>
  <si>
    <t>2.6.15.</t>
  </si>
  <si>
    <t>Игрушки-забавы и народные игрушки</t>
  </si>
  <si>
    <t>2.6.16.</t>
  </si>
  <si>
    <t>Конструкторы</t>
  </si>
  <si>
    <t>2.6.17.</t>
  </si>
  <si>
    <t>Куклы в национальных костюмах</t>
  </si>
  <si>
    <t>2.6.18.</t>
  </si>
  <si>
    <t>Пазлы</t>
  </si>
  <si>
    <t>Подраздел 7. Кабинет русского языка и литературы</t>
  </si>
  <si>
    <t>2.7.1.</t>
  </si>
  <si>
    <t>2.7.2.</t>
  </si>
  <si>
    <t>2.7.3.</t>
  </si>
  <si>
    <t>2.7.4.</t>
  </si>
  <si>
    <t>2.7.5.</t>
  </si>
  <si>
    <t>Стол ученический двухместный регулируемый по высоте</t>
  </si>
  <si>
    <t>2.7.6.</t>
  </si>
  <si>
    <t>Стул ученический с регулируемой высотой</t>
  </si>
  <si>
    <t>2.7.7.</t>
  </si>
  <si>
    <t>2.7.8.</t>
  </si>
  <si>
    <t>2.7.9.</t>
  </si>
  <si>
    <t>2.7.10.</t>
  </si>
  <si>
    <t>Система хранения таблиц и плакатов</t>
  </si>
  <si>
    <t>2.7.11.</t>
  </si>
  <si>
    <t>2.7.12.</t>
  </si>
  <si>
    <t>2.7.13.</t>
  </si>
  <si>
    <t>2.7.14.</t>
  </si>
  <si>
    <t>2.7.15.</t>
  </si>
  <si>
    <t>2.7.16.</t>
  </si>
  <si>
    <t>2.7.17.</t>
  </si>
  <si>
    <t>2.7.18.</t>
  </si>
  <si>
    <t>2.7.19.</t>
  </si>
  <si>
    <t>2.7.20.</t>
  </si>
  <si>
    <t>Электронные средства обучения (CD, DVD, видеофильмы, интерактивные плакаты, лицензионное программное обеспечение) для кабинета русского языка и литературы</t>
  </si>
  <si>
    <t>2.7.21.</t>
  </si>
  <si>
    <t>Видеофильмы учебные по литературе</t>
  </si>
  <si>
    <t>2.7.22.</t>
  </si>
  <si>
    <t>Демонстрационные учебные таблицы по русскому языку и литературе</t>
  </si>
  <si>
    <t>2.7.23.</t>
  </si>
  <si>
    <t>Демонстрационные материалы по литературе</t>
  </si>
  <si>
    <t>2.7.24.</t>
  </si>
  <si>
    <t>Портреты писателей, литературоведов и лингвистов</t>
  </si>
  <si>
    <t>2.7.25.</t>
  </si>
  <si>
    <t>Словари языковые фундаментальные</t>
  </si>
  <si>
    <t>2.7.26.</t>
  </si>
  <si>
    <t>Словари, справочники, энциклопедии языковые и литературоведческие для учителей и учеников 9-11 классов</t>
  </si>
  <si>
    <t>2.7.27.</t>
  </si>
  <si>
    <t>Словари школьные раздаточные для 5-11 классов</t>
  </si>
  <si>
    <t>2.7.28.</t>
  </si>
  <si>
    <t>Комплект репродукций картин для уроков развития речи и литературы</t>
  </si>
  <si>
    <t>Подраздел 8. Кабинет иностранного языка</t>
  </si>
  <si>
    <t>2.8.1.</t>
  </si>
  <si>
    <t>2.8.2.</t>
  </si>
  <si>
    <t>2.8.3.</t>
  </si>
  <si>
    <t>2.8.4.</t>
  </si>
  <si>
    <t>2.8.5.</t>
  </si>
  <si>
    <t>2.8.6.</t>
  </si>
  <si>
    <t>Стул ученический поворотный с регулируемой высотой</t>
  </si>
  <si>
    <t>2.8.7.</t>
  </si>
  <si>
    <t>2.8.8.</t>
  </si>
  <si>
    <t>2.8.9.</t>
  </si>
  <si>
    <t>2.8.10.</t>
  </si>
  <si>
    <t>2.8.11.</t>
  </si>
  <si>
    <t>2.8.12.</t>
  </si>
  <si>
    <t>2.8.13.</t>
  </si>
  <si>
    <t>2.8.14.</t>
  </si>
  <si>
    <t>2.8.15.</t>
  </si>
  <si>
    <t>2.8.16.</t>
  </si>
  <si>
    <t>2.8.17.</t>
  </si>
  <si>
    <t>2.8.18.</t>
  </si>
  <si>
    <t>Электронные средства обучения (CD, DVD, видеофильмы, интерактивные плакаты, лицензионное программное обеспечение) для кабинета иностранного языка</t>
  </si>
  <si>
    <t>2.8.19.</t>
  </si>
  <si>
    <t>Видеофильмы учебные по иностранному языку</t>
  </si>
  <si>
    <t>2.8.20.</t>
  </si>
  <si>
    <t>Таблицы демонстрационные</t>
  </si>
  <si>
    <t>2.8.21.</t>
  </si>
  <si>
    <t>Карты</t>
  </si>
  <si>
    <t>2.8.22.</t>
  </si>
  <si>
    <t>Портреты иностранных писателей</t>
  </si>
  <si>
    <t>2.8.23.</t>
  </si>
  <si>
    <t>Таблицы раздаточные</t>
  </si>
  <si>
    <t>2.8.24.</t>
  </si>
  <si>
    <t>Комплект словарей</t>
  </si>
  <si>
    <t>Подраздел 9. Мобильный лингафонный класс</t>
  </si>
  <si>
    <t>2.9.1.</t>
  </si>
  <si>
    <t>2.9.2.</t>
  </si>
  <si>
    <t>Программное обеспечение для организации сетевого взаимодействия и контроля рабочих мест учащихся с возможностью обучения иностранным языкам</t>
  </si>
  <si>
    <t>2.9.3.</t>
  </si>
  <si>
    <t>Наушники с микрофоном</t>
  </si>
  <si>
    <t>2.9.4.</t>
  </si>
  <si>
    <t>2.9.5.</t>
  </si>
  <si>
    <t>Подраздел 10. Кабинет истории и обществознания</t>
  </si>
  <si>
    <t>2.10.1.</t>
  </si>
  <si>
    <t>2.10.2.</t>
  </si>
  <si>
    <t>2.10.3.</t>
  </si>
  <si>
    <t>2.10.4.</t>
  </si>
  <si>
    <t>2.10.5.</t>
  </si>
  <si>
    <t>2.10.6.</t>
  </si>
  <si>
    <t>2.10.7.</t>
  </si>
  <si>
    <t>2.10.8.</t>
  </si>
  <si>
    <t>2.10.9.</t>
  </si>
  <si>
    <t>2.10.10.</t>
  </si>
  <si>
    <t>2.10.11.</t>
  </si>
  <si>
    <t>2.10.12.</t>
  </si>
  <si>
    <t>2.10.13.</t>
  </si>
  <si>
    <t>2.10.14.</t>
  </si>
  <si>
    <t>2.10.15.</t>
  </si>
  <si>
    <t>2.10.16.</t>
  </si>
  <si>
    <t>2.10.17.</t>
  </si>
  <si>
    <t>2.10.18.</t>
  </si>
  <si>
    <t>2.10.19.</t>
  </si>
  <si>
    <t>Портреты исторических деятелей</t>
  </si>
  <si>
    <t>2.10.20.</t>
  </si>
  <si>
    <t>Карты демонстрационные по курсу истории и обществознания</t>
  </si>
  <si>
    <t>2.10.21.</t>
  </si>
  <si>
    <t>Таблицы и картины демонстрационные по курсу истории и обществознания</t>
  </si>
  <si>
    <t>2.10.22.</t>
  </si>
  <si>
    <t>2.10.23.</t>
  </si>
  <si>
    <t>Таблицы раздаточные по курсу истории и обществознания</t>
  </si>
  <si>
    <t>2.10.24.</t>
  </si>
  <si>
    <t>Атлас по истории с комплектом контурных карт</t>
  </si>
  <si>
    <t>2.10.25.</t>
  </si>
  <si>
    <t>Конституция Российской Федерации</t>
  </si>
  <si>
    <t>2.10.26.</t>
  </si>
  <si>
    <t>Кодексы Российской Федерации</t>
  </si>
  <si>
    <t>2.10.27.</t>
  </si>
  <si>
    <t>Электронные средства обучения (CD, DVD, видеофильмы, интерактивные плакаты, лицензионное программное обеспечение) для кабинета истории и обществознания</t>
  </si>
  <si>
    <t>2.10.28.</t>
  </si>
  <si>
    <t>Государственные символы Российской Федерации</t>
  </si>
  <si>
    <t>2.10.29.</t>
  </si>
  <si>
    <t>Комплект учебных видео фильмов по курсу истории и обществознания</t>
  </si>
  <si>
    <t>Подраздел 11. Кабинет географии</t>
  </si>
  <si>
    <t>2.11.1.</t>
  </si>
  <si>
    <t>2.11.2.</t>
  </si>
  <si>
    <t>2.11.3.</t>
  </si>
  <si>
    <t>2.11.4.</t>
  </si>
  <si>
    <t>2.11.5.</t>
  </si>
  <si>
    <t>2.11.6.</t>
  </si>
  <si>
    <t>2.11.7.</t>
  </si>
  <si>
    <t>2.11.8.</t>
  </si>
  <si>
    <t>2.11.9.</t>
  </si>
  <si>
    <t>2.11.10.</t>
  </si>
  <si>
    <t>2.11.11.</t>
  </si>
  <si>
    <t>2.11.12.</t>
  </si>
  <si>
    <t>2.11.13.</t>
  </si>
  <si>
    <t>2.11.14.</t>
  </si>
  <si>
    <t>2.11.15.</t>
  </si>
  <si>
    <t>2.11.16.</t>
  </si>
  <si>
    <t>2.11.17.</t>
  </si>
  <si>
    <t>2.11.18.</t>
  </si>
  <si>
    <t>2.11.19.</t>
  </si>
  <si>
    <t>2.11.20.</t>
  </si>
  <si>
    <t>2.11.21.</t>
  </si>
  <si>
    <t>Комплект инструментов и приборов топографических</t>
  </si>
  <si>
    <t>2.11.22.</t>
  </si>
  <si>
    <t>Школьная метеостанция</t>
  </si>
  <si>
    <t>2.11.23.</t>
  </si>
  <si>
    <t>Барометр-анероид</t>
  </si>
  <si>
    <t>2.11.24.</t>
  </si>
  <si>
    <t>Курвиметр</t>
  </si>
  <si>
    <t>2.11.25.</t>
  </si>
  <si>
    <t>Гигрометр</t>
  </si>
  <si>
    <t>2.11.26.</t>
  </si>
  <si>
    <t>Комплект цифрового оборудования</t>
  </si>
  <si>
    <t>Лабораторное оборудование</t>
  </si>
  <si>
    <t>2.11.27.</t>
  </si>
  <si>
    <t>Компас ученический</t>
  </si>
  <si>
    <t>2.11.28.</t>
  </si>
  <si>
    <t>Рулетка</t>
  </si>
  <si>
    <t>2.11.29.</t>
  </si>
  <si>
    <t>Комплект для проведения исследований окружающей среды</t>
  </si>
  <si>
    <t>2.11.30.</t>
  </si>
  <si>
    <t>Коллекция минералов и горных пород, полезных ископаемых, почв</t>
  </si>
  <si>
    <t>2.11.31.</t>
  </si>
  <si>
    <t>Глобус Земли физический</t>
  </si>
  <si>
    <t>2.11.32.</t>
  </si>
  <si>
    <t>Глобус Земли политический</t>
  </si>
  <si>
    <t>2.11.33.</t>
  </si>
  <si>
    <t>Глобус Земли физический лабораторный</t>
  </si>
  <si>
    <t>2.11.34.</t>
  </si>
  <si>
    <t>Теллурий</t>
  </si>
  <si>
    <t>2.11.35.</t>
  </si>
  <si>
    <t>Модель строения земных складок и эволюции рельефа</t>
  </si>
  <si>
    <t>2.11.36.</t>
  </si>
  <si>
    <t>Модель движения океанических плит</t>
  </si>
  <si>
    <t>2.11.37.</t>
  </si>
  <si>
    <t>Модель вулкана</t>
  </si>
  <si>
    <t>2.11.38.</t>
  </si>
  <si>
    <t>Модель внутреннего строения Земли</t>
  </si>
  <si>
    <t>2.11.39.</t>
  </si>
  <si>
    <t>Модель-аппликация природных зон Земли</t>
  </si>
  <si>
    <t>2.11.40.</t>
  </si>
  <si>
    <t>Портреты для кабинета географии</t>
  </si>
  <si>
    <t>2.11.41.</t>
  </si>
  <si>
    <t>Карты настенные</t>
  </si>
  <si>
    <t>2.11.42.</t>
  </si>
  <si>
    <t>Таблицы учебные демонстрационные</t>
  </si>
  <si>
    <t>2.11.43.</t>
  </si>
  <si>
    <t>2.11.44.</t>
  </si>
  <si>
    <t>Электронные наглядные средства для кабинета географии</t>
  </si>
  <si>
    <t>2.11.45.</t>
  </si>
  <si>
    <t>Комплект учебных видео фильмов по курсу география</t>
  </si>
  <si>
    <t>Подраздел 12. Кабинет изобразительного искусства</t>
  </si>
  <si>
    <t>2.12.1.</t>
  </si>
  <si>
    <t>2.12.2.</t>
  </si>
  <si>
    <t>2.12.3.</t>
  </si>
  <si>
    <t>2.12.4.</t>
  </si>
  <si>
    <t>2.12.5.</t>
  </si>
  <si>
    <t>Стол ученический двухместный регулируемый по высоте и углу наклона столешницы</t>
  </si>
  <si>
    <t>2.12.6.</t>
  </si>
  <si>
    <t>2.12.7.</t>
  </si>
  <si>
    <t>2.12.8.</t>
  </si>
  <si>
    <t>Демонстрационный стенд</t>
  </si>
  <si>
    <t>2.12.10.</t>
  </si>
  <si>
    <t>2.12.11.</t>
  </si>
  <si>
    <t>2.12.12.</t>
  </si>
  <si>
    <t>Технические средства обучения (Рабочее место учителя)</t>
  </si>
  <si>
    <t>2.12.13.</t>
  </si>
  <si>
    <t>2.12.14.</t>
  </si>
  <si>
    <t>2.12.15.</t>
  </si>
  <si>
    <t>2.12.16.</t>
  </si>
  <si>
    <t>2.12.17.</t>
  </si>
  <si>
    <t>2.12.18.</t>
  </si>
  <si>
    <t>2.12.19.</t>
  </si>
  <si>
    <t>2.12.20.</t>
  </si>
  <si>
    <t>2.12.21.</t>
  </si>
  <si>
    <t>Кульман</t>
  </si>
  <si>
    <t>2.12.22.</t>
  </si>
  <si>
    <t>Шаблон архитектурный</t>
  </si>
  <si>
    <t>2.12.23.</t>
  </si>
  <si>
    <t>Готовальня</t>
  </si>
  <si>
    <t>2.12.24.</t>
  </si>
  <si>
    <t>Линейка чертежная</t>
  </si>
  <si>
    <t>2.12.25.</t>
  </si>
  <si>
    <t>Мольберт двухсторонний</t>
  </si>
  <si>
    <t>2.12.26.</t>
  </si>
  <si>
    <t>Комплект гипсовых моделей геометрических тел</t>
  </si>
  <si>
    <t>2.12.27.</t>
  </si>
  <si>
    <t>Комплект гипсовых моделей для натюрморта</t>
  </si>
  <si>
    <t>2.12.28.</t>
  </si>
  <si>
    <t>Комплект гипсовых моделей головы</t>
  </si>
  <si>
    <t>2.12.29.</t>
  </si>
  <si>
    <t>Комплект гипсовых моделей растений</t>
  </si>
  <si>
    <t>2.12.30.</t>
  </si>
  <si>
    <t>Комплект муляжей фруктов и овощей</t>
  </si>
  <si>
    <t>2.12.31.</t>
  </si>
  <si>
    <t>Муляжи съедобных и ядовитых грибов</t>
  </si>
  <si>
    <t>2.12.32.</t>
  </si>
  <si>
    <t>Электронные наглядные средства</t>
  </si>
  <si>
    <t>2.12.33.</t>
  </si>
  <si>
    <t>Комплект учебных видеофильмов</t>
  </si>
  <si>
    <t>2.12.34.</t>
  </si>
  <si>
    <t>Комплект специализированных настенных стендов</t>
  </si>
  <si>
    <t>2.12.35.</t>
  </si>
  <si>
    <t>Комплект демонстрационных учебных таблиц по черчению, изобразительному искусству и Мировой художественной культуре</t>
  </si>
  <si>
    <t>Подраздел 13. Кабинет музыки</t>
  </si>
  <si>
    <t>2.13.1.</t>
  </si>
  <si>
    <t>2.13.2.</t>
  </si>
  <si>
    <t>2.13.3.</t>
  </si>
  <si>
    <t>2.13.4.</t>
  </si>
  <si>
    <t>2.13.5.</t>
  </si>
  <si>
    <t>2.13.6.</t>
  </si>
  <si>
    <t>2.13.7.</t>
  </si>
  <si>
    <t>2.13.8.</t>
  </si>
  <si>
    <t>2.13.9.</t>
  </si>
  <si>
    <t>2.13.10.</t>
  </si>
  <si>
    <t>2.13.11.</t>
  </si>
  <si>
    <t>2.13.12.</t>
  </si>
  <si>
    <t>2.13.13.</t>
  </si>
  <si>
    <t>2.13.14.</t>
  </si>
  <si>
    <t>2.13.15.</t>
  </si>
  <si>
    <t>2.13.16.</t>
  </si>
  <si>
    <t>2.13.17.</t>
  </si>
  <si>
    <t>2.13.18.</t>
  </si>
  <si>
    <t>2.13.19.</t>
  </si>
  <si>
    <t>Демонстрационное оборудование, приборы, инструменты (музыкальные инструменты)</t>
  </si>
  <si>
    <t>2.13.20.</t>
  </si>
  <si>
    <t>2.13.21.</t>
  </si>
  <si>
    <t>Набор шумовых инструментов</t>
  </si>
  <si>
    <t>2.13.22.</t>
  </si>
  <si>
    <t>Пианино акустическое</t>
  </si>
  <si>
    <t>2.13.23.</t>
  </si>
  <si>
    <t>Комплект баянов ученических</t>
  </si>
  <si>
    <t>2.13.24.</t>
  </si>
  <si>
    <t>Детский барабан</t>
  </si>
  <si>
    <t>2.13.25.</t>
  </si>
  <si>
    <t>Тамбурин</t>
  </si>
  <si>
    <t>2.13.26.</t>
  </si>
  <si>
    <t>Ксилофон</t>
  </si>
  <si>
    <t>2.13.27.</t>
  </si>
  <si>
    <t>Ударная установка</t>
  </si>
  <si>
    <t>2.13.28.</t>
  </si>
  <si>
    <t>Треугольник</t>
  </si>
  <si>
    <t>2.13.29.</t>
  </si>
  <si>
    <t>Набор колокольчиков</t>
  </si>
  <si>
    <t>2.13.30.</t>
  </si>
  <si>
    <t>Скрипка 4/4</t>
  </si>
  <si>
    <t>2.13.31.</t>
  </si>
  <si>
    <t>Скрипка 3/4</t>
  </si>
  <si>
    <t>2.13.32.</t>
  </si>
  <si>
    <t>Флейта</t>
  </si>
  <si>
    <t>2.13.33.</t>
  </si>
  <si>
    <t>Труба</t>
  </si>
  <si>
    <t>2.13.34.</t>
  </si>
  <si>
    <t>Кларнет</t>
  </si>
  <si>
    <t>2.13.35.</t>
  </si>
  <si>
    <t>Балалайка</t>
  </si>
  <si>
    <t>2.13.36.</t>
  </si>
  <si>
    <t>Гусли</t>
  </si>
  <si>
    <t>2.13.37.</t>
  </si>
  <si>
    <t>Домра</t>
  </si>
  <si>
    <t>2.13.38.</t>
  </si>
  <si>
    <t>Электронные средства обучения для кабинета музыки</t>
  </si>
  <si>
    <t>2.13.39.</t>
  </si>
  <si>
    <t>2.13.40.</t>
  </si>
  <si>
    <t>Портреты отечественных и зарубежных композиторов</t>
  </si>
  <si>
    <t>2.13.41.</t>
  </si>
  <si>
    <t>Комплект демонстрационных учебных таблиц по музыке для начальной школы</t>
  </si>
  <si>
    <t>2.13.42.</t>
  </si>
  <si>
    <t>Комплект демонстрационных учебных таблиц</t>
  </si>
  <si>
    <t>Подраздел 14. Кабинет физики</t>
  </si>
  <si>
    <t>2.14.1.</t>
  </si>
  <si>
    <t>Система электроснабжения потолочная</t>
  </si>
  <si>
    <t>2.14.2.</t>
  </si>
  <si>
    <t>2.14.3.</t>
  </si>
  <si>
    <t>Стол демонстрационный</t>
  </si>
  <si>
    <t>2.14.4.</t>
  </si>
  <si>
    <t>2.14.5.</t>
  </si>
  <si>
    <t>2.14.6.</t>
  </si>
  <si>
    <t>2.14.7.</t>
  </si>
  <si>
    <t>2.14.8.</t>
  </si>
  <si>
    <t>2.14.9.</t>
  </si>
  <si>
    <t>2.14.10.</t>
  </si>
  <si>
    <t>2.14.11.</t>
  </si>
  <si>
    <t>Система хранения и демонстрации таблиц и плакатов</t>
  </si>
  <si>
    <t>2.14.12.</t>
  </si>
  <si>
    <t>2.14.13.</t>
  </si>
  <si>
    <t>Огнетушитель</t>
  </si>
  <si>
    <t>2.14.14.</t>
  </si>
  <si>
    <t>2.14.15.</t>
  </si>
  <si>
    <t>2.14.16.</t>
  </si>
  <si>
    <t>2.14.17.</t>
  </si>
  <si>
    <t>2.14.18.</t>
  </si>
  <si>
    <t>2.14.19.</t>
  </si>
  <si>
    <t>2.14.20.</t>
  </si>
  <si>
    <t>2.14.21.</t>
  </si>
  <si>
    <t>2.14.22.</t>
  </si>
  <si>
    <t>2.14.23.</t>
  </si>
  <si>
    <t>Мобильный лабораторный комплекс для учебной практической и проектной деятельности по физике</t>
  </si>
  <si>
    <t>2.14.24.</t>
  </si>
  <si>
    <t>Цифровая лаборатория для учителя</t>
  </si>
  <si>
    <t>2.14.25.</t>
  </si>
  <si>
    <t>2.14.26.</t>
  </si>
  <si>
    <t>Блок питания регулируемый</t>
  </si>
  <si>
    <t>2.14.27.</t>
  </si>
  <si>
    <t>Веб-камера на подвижном штативе</t>
  </si>
  <si>
    <t>2.14.28.</t>
  </si>
  <si>
    <t>Весы технические с разновесами</t>
  </si>
  <si>
    <t>2.14.29.</t>
  </si>
  <si>
    <t>Видеокамера для работы с оптическими приборами</t>
  </si>
  <si>
    <t>2.14.30.</t>
  </si>
  <si>
    <t>Генератор звуковой</t>
  </si>
  <si>
    <t>2.14.31.</t>
  </si>
  <si>
    <t>Гигрометр (психрометр)</t>
  </si>
  <si>
    <t>2.14.32.</t>
  </si>
  <si>
    <t>Груз наборный</t>
  </si>
  <si>
    <t>2.14.33.</t>
  </si>
  <si>
    <t>Динамометр демонстрационный</t>
  </si>
  <si>
    <t>2.14.34.</t>
  </si>
  <si>
    <t>Комплект посуды демонстрационной с принадлежностями</t>
  </si>
  <si>
    <t>2.14.35.</t>
  </si>
  <si>
    <t>Манометр жидкостной демонстрационный</t>
  </si>
  <si>
    <t>2.14.36.</t>
  </si>
  <si>
    <t>Метр демонстрационный</t>
  </si>
  <si>
    <t>2.14.37.</t>
  </si>
  <si>
    <t>Микроскоп демонстрационный</t>
  </si>
  <si>
    <t>2.14.38.</t>
  </si>
  <si>
    <t>Насос вакуумный Комовского</t>
  </si>
  <si>
    <t>2.14.39.</t>
  </si>
  <si>
    <t>Столик подъемный</t>
  </si>
  <si>
    <t>2.14.40.</t>
  </si>
  <si>
    <t>Штатив демонстрационный физический</t>
  </si>
  <si>
    <t>2.14.41.</t>
  </si>
  <si>
    <t>Электроплитка</t>
  </si>
  <si>
    <t>Приборы демонстрационные. Механика</t>
  </si>
  <si>
    <t>2.14.42.</t>
  </si>
  <si>
    <t>Набор демонстрационный по механическим явлениям</t>
  </si>
  <si>
    <t>2.14.43.</t>
  </si>
  <si>
    <t>Набор демонстрационный по динамике вращательного движения</t>
  </si>
  <si>
    <t>2.14.44.</t>
  </si>
  <si>
    <t>Набор демонстрационный по механическим колебаниям</t>
  </si>
  <si>
    <t>2.14.45.</t>
  </si>
  <si>
    <t>Набор демонстрационный волновых явлений</t>
  </si>
  <si>
    <t>2.14.46.</t>
  </si>
  <si>
    <t>Ведерко Архимеда</t>
  </si>
  <si>
    <t>2.14.47.</t>
  </si>
  <si>
    <t>Маятник Максвелла</t>
  </si>
  <si>
    <t>2.14.48.</t>
  </si>
  <si>
    <t>Набор тел равного объема</t>
  </si>
  <si>
    <t>2.14.49.</t>
  </si>
  <si>
    <t>Набор тел равной массы</t>
  </si>
  <si>
    <t>2.14.50.</t>
  </si>
  <si>
    <t>Прибор для демонстрации атмосферного давления</t>
  </si>
  <si>
    <t>2.14.51.</t>
  </si>
  <si>
    <t>Призма наклоняющаяся с отвесом</t>
  </si>
  <si>
    <t>2.14.52.</t>
  </si>
  <si>
    <t>Рычаг демонстрационный</t>
  </si>
  <si>
    <t>2.14.53.</t>
  </si>
  <si>
    <t>Сосуды сообщающиеся</t>
  </si>
  <si>
    <t>2.14.54.</t>
  </si>
  <si>
    <t>Стакан отливной демонстрационный</t>
  </si>
  <si>
    <t>2.14.55.</t>
  </si>
  <si>
    <t>Трубка Ньютона</t>
  </si>
  <si>
    <t>2.14.56.</t>
  </si>
  <si>
    <t>Шар Паскаля</t>
  </si>
  <si>
    <t>Приборы демонстрационные. Молекулярная физика</t>
  </si>
  <si>
    <t>2.14.57.</t>
  </si>
  <si>
    <t>Набор демонстрационный по молекулярной физике и тепловым явлениям</t>
  </si>
  <si>
    <t>2.14.58.</t>
  </si>
  <si>
    <t>Набор демонстрационный по газовым законам</t>
  </si>
  <si>
    <t>2.14.59.</t>
  </si>
  <si>
    <t>Набор капилляров</t>
  </si>
  <si>
    <t>2.14.60.</t>
  </si>
  <si>
    <t>Трубка для демонстрации конвекции в жидкости</t>
  </si>
  <si>
    <t>2.14.61.</t>
  </si>
  <si>
    <t>Цилиндры свинцовые со стругом</t>
  </si>
  <si>
    <t>2.14.62.</t>
  </si>
  <si>
    <t>Шар с кольцом</t>
  </si>
  <si>
    <t>Приборы демонстрационные. Электродинамика и звуковые волны</t>
  </si>
  <si>
    <t>2.14.63.</t>
  </si>
  <si>
    <t>Высоковольтный источник</t>
  </si>
  <si>
    <t>2.14.64.</t>
  </si>
  <si>
    <t>Генератор Ван-де-Граафа</t>
  </si>
  <si>
    <t>2.14.65.</t>
  </si>
  <si>
    <t>Дозиметр</t>
  </si>
  <si>
    <t>2.14.66.</t>
  </si>
  <si>
    <t>Камертоны на резонансных ящиках</t>
  </si>
  <si>
    <t>2.14.67.</t>
  </si>
  <si>
    <t>Комплект приборов и принадлежностей для демонстрации свойств электромагнитных волн</t>
  </si>
  <si>
    <t>2.14.68.</t>
  </si>
  <si>
    <t>Комплект приборов для изучения принципов радиоприема и радиопередачи</t>
  </si>
  <si>
    <t>2.14.69.</t>
  </si>
  <si>
    <t>Комплект проводов</t>
  </si>
  <si>
    <t>2.14.70.</t>
  </si>
  <si>
    <t>Магнит дугообразный</t>
  </si>
  <si>
    <t>2.14.71.</t>
  </si>
  <si>
    <t>Магнит полосовой демонстрационный</t>
  </si>
  <si>
    <t>2.14.72.</t>
  </si>
  <si>
    <t>Машина электрофорная</t>
  </si>
  <si>
    <t>2.14.73.</t>
  </si>
  <si>
    <t>Маятник электростатический</t>
  </si>
  <si>
    <t>2.14.74.</t>
  </si>
  <si>
    <t>Набор по изучению магнитного поля Земли</t>
  </si>
  <si>
    <t>2.14.75.</t>
  </si>
  <si>
    <t>Набор демонстрационный по магнитному полю кольцевых токов</t>
  </si>
  <si>
    <t>2.14.76.</t>
  </si>
  <si>
    <t>Набор демонстрационный по полупроводникам</t>
  </si>
  <si>
    <t>2.14.77.</t>
  </si>
  <si>
    <t>Набор демонстрационный по постоянному току</t>
  </si>
  <si>
    <t>2.14.78.</t>
  </si>
  <si>
    <t>Набор демонстрационный по электрическому току в вакууме</t>
  </si>
  <si>
    <t>2.14.79.</t>
  </si>
  <si>
    <t>Набор демонстрационный по электродинамике</t>
  </si>
  <si>
    <t>2.14.80.</t>
  </si>
  <si>
    <t>Набор для демонстрации магнитных полей</t>
  </si>
  <si>
    <t>2.14.81.</t>
  </si>
  <si>
    <t>Набор для демонстрации электрических полей</t>
  </si>
  <si>
    <t>2.14.82.</t>
  </si>
  <si>
    <t>Трансформатор учебный</t>
  </si>
  <si>
    <t>2.14.83.</t>
  </si>
  <si>
    <t>Палочка стеклянная</t>
  </si>
  <si>
    <t>2.14.84.</t>
  </si>
  <si>
    <t>Палочка эбонитовая</t>
  </si>
  <si>
    <t>2.14.85.</t>
  </si>
  <si>
    <t>Прибор Ленца</t>
  </si>
  <si>
    <t>2.14.86.</t>
  </si>
  <si>
    <t>Стрелки магнитные на штативах</t>
  </si>
  <si>
    <t>2.14.87.</t>
  </si>
  <si>
    <t>Султан электростатический</t>
  </si>
  <si>
    <t>2.14.88.</t>
  </si>
  <si>
    <t>Штативы изолирующие</t>
  </si>
  <si>
    <t>2.14.89.</t>
  </si>
  <si>
    <t>Электромагнит разборный</t>
  </si>
  <si>
    <t>Приборы демонстрационные. Оптика и квантовая физика</t>
  </si>
  <si>
    <t>2.14.90.</t>
  </si>
  <si>
    <t>Набор демонстрационный по геометрической оптике</t>
  </si>
  <si>
    <t>2.14.91.</t>
  </si>
  <si>
    <t>Набор демонстрационный по волновой оптике</t>
  </si>
  <si>
    <t>2.14.92.</t>
  </si>
  <si>
    <t>Спектроскоп двухтрубный</t>
  </si>
  <si>
    <t>2.14.93.</t>
  </si>
  <si>
    <t>Набор спектральных трубок с источником питания</t>
  </si>
  <si>
    <t>2.14.94.</t>
  </si>
  <si>
    <t>Установка для изучения фотоэффекта</t>
  </si>
  <si>
    <t>2.14.95.</t>
  </si>
  <si>
    <t>Набор демонстрационный по постоянной Планка</t>
  </si>
  <si>
    <t>Лабораторно-технологическое оборудование (лабораторное оборудование, приборы, наборы для эксперимента, инструменты)</t>
  </si>
  <si>
    <t>2.14.96.</t>
  </si>
  <si>
    <t>Цифровая лаборатория по физике для ученика</t>
  </si>
  <si>
    <t>2.14.97.</t>
  </si>
  <si>
    <t>Комплект для лабораторного практикума по оптике</t>
  </si>
  <si>
    <t>2.14.98.</t>
  </si>
  <si>
    <t>Комплект для лабораторного практикума по механике</t>
  </si>
  <si>
    <t>2.14.99.</t>
  </si>
  <si>
    <t>Комплект для лабораторного практикума по молекулярной физике</t>
  </si>
  <si>
    <t>2.14.100.</t>
  </si>
  <si>
    <t>Комплект для лабораторного практикума по электричеству (с генератором)</t>
  </si>
  <si>
    <t>2.14.101.</t>
  </si>
  <si>
    <t>Комплект для изучения основ механики, пневматики и возобновляемых источников энергии</t>
  </si>
  <si>
    <t>Электронные средства обучения (CD, DVD, Blu-ray, видеофильмы, интерактивные плакаты, лицензионное программное обеспечение)</t>
  </si>
  <si>
    <t>2.14.102.</t>
  </si>
  <si>
    <t>Электронные учебные пособия для кабинета физики</t>
  </si>
  <si>
    <t>2.14.103.</t>
  </si>
  <si>
    <t>Комплект учебных видео фильмов</t>
  </si>
  <si>
    <t>2.14.104.</t>
  </si>
  <si>
    <t>Комплект портретов для оформления кабинета</t>
  </si>
  <si>
    <t>2.14.105.</t>
  </si>
  <si>
    <t>Комплект наглядных пособий для постоянного использования</t>
  </si>
  <si>
    <t>2.14.106.</t>
  </si>
  <si>
    <t>2.14.107.</t>
  </si>
  <si>
    <t>Оборудование лаборантской кабинета физики</t>
  </si>
  <si>
    <t>2.14.108.</t>
  </si>
  <si>
    <t>2.14.109.</t>
  </si>
  <si>
    <t>2.14.110.</t>
  </si>
  <si>
    <t>Стол лабораторный моечный</t>
  </si>
  <si>
    <t>2.14.111.</t>
  </si>
  <si>
    <t>Сушильная панель для посуды</t>
  </si>
  <si>
    <t>2.14.112.</t>
  </si>
  <si>
    <t>Шкаф для хранения с выдвигающимися полками</t>
  </si>
  <si>
    <t>2.14.113.</t>
  </si>
  <si>
    <t>2.14.114.</t>
  </si>
  <si>
    <t>Шкаф для хранения посуды</t>
  </si>
  <si>
    <t>2.14.115.</t>
  </si>
  <si>
    <t>2.14.116.</t>
  </si>
  <si>
    <t>Лаборантский стол</t>
  </si>
  <si>
    <t>2.14.117.</t>
  </si>
  <si>
    <t>Стул лабораторный поворотный</t>
  </si>
  <si>
    <t>Подраздел 15. Кабинет химии</t>
  </si>
  <si>
    <t>Специализированная мебель и системы хранения для кабинета</t>
  </si>
  <si>
    <t>2.15.1.</t>
  </si>
  <si>
    <t>2.15.2.</t>
  </si>
  <si>
    <t>Стол демонстрационный с раковиной</t>
  </si>
  <si>
    <t>2.15.3.</t>
  </si>
  <si>
    <t>Стол демонстрационный с надстройкой</t>
  </si>
  <si>
    <t>2.15.4.</t>
  </si>
  <si>
    <t>2.15.5.</t>
  </si>
  <si>
    <t>2.15.6.</t>
  </si>
  <si>
    <t>2.15.7.</t>
  </si>
  <si>
    <t>2.15.8.</t>
  </si>
  <si>
    <t>2.15.9.</t>
  </si>
  <si>
    <t>2.15.10.</t>
  </si>
  <si>
    <t>2.15.11.</t>
  </si>
  <si>
    <t>2.15.12.</t>
  </si>
  <si>
    <t>2.15.13.</t>
  </si>
  <si>
    <t>2.15.14.</t>
  </si>
  <si>
    <t>2.15.15.</t>
  </si>
  <si>
    <t>2.15.16.</t>
  </si>
  <si>
    <t>2.15.17.</t>
  </si>
  <si>
    <t>2.15.18.</t>
  </si>
  <si>
    <t>2.15.19.</t>
  </si>
  <si>
    <t>2.15.20.</t>
  </si>
  <si>
    <t>2.15.21.</t>
  </si>
  <si>
    <t>2.15.22.</t>
  </si>
  <si>
    <t>Оборудование химической лаборатории</t>
  </si>
  <si>
    <t>Специализированная мебель и системы хранения для химической лаборатории</t>
  </si>
  <si>
    <t>2.15.23.</t>
  </si>
  <si>
    <t>2.15.24.</t>
  </si>
  <si>
    <t>2.15.25.</t>
  </si>
  <si>
    <t>2.15.26.</t>
  </si>
  <si>
    <t>2.15.27.</t>
  </si>
  <si>
    <t>Кресло для преподавателя</t>
  </si>
  <si>
    <t>2.15.28.</t>
  </si>
  <si>
    <t>Островной стол двухсторонний с подсветкой, электроснабжением, с полками и ящиками</t>
  </si>
  <si>
    <t>2.15.29.</t>
  </si>
  <si>
    <t>Стул лабораторный с регулируемой высотой</t>
  </si>
  <si>
    <t>2.15.30.</t>
  </si>
  <si>
    <t>Шкаф вытяжной панорамный</t>
  </si>
  <si>
    <t>2.15.31.</t>
  </si>
  <si>
    <t>2.15.32.</t>
  </si>
  <si>
    <t>2.15.33.</t>
  </si>
  <si>
    <t>Плакаты настенные</t>
  </si>
  <si>
    <t>2.15.34.</t>
  </si>
  <si>
    <t>Демонстрационное оборудование и приборы для кабинета и лаборатории</t>
  </si>
  <si>
    <t>2.15.35.</t>
  </si>
  <si>
    <t>Весы электронные с USB-переходником</t>
  </si>
  <si>
    <t>2.15.36.</t>
  </si>
  <si>
    <t>2.15.37.</t>
  </si>
  <si>
    <t>Центрифуга демонстрационная</t>
  </si>
  <si>
    <t>2.15.38.</t>
  </si>
  <si>
    <t>Штатив химический демонстрационный</t>
  </si>
  <si>
    <t>2.15.39.</t>
  </si>
  <si>
    <t>Аппарат для проведения химических реакций</t>
  </si>
  <si>
    <t>2.15.40.</t>
  </si>
  <si>
    <t>Аппарат Киппа</t>
  </si>
  <si>
    <t>2.15.41.</t>
  </si>
  <si>
    <t>Эвдиометр</t>
  </si>
  <si>
    <t>2.15.42.</t>
  </si>
  <si>
    <t>Генератор (источник) высокого напряжения</t>
  </si>
  <si>
    <t>2.15.43.</t>
  </si>
  <si>
    <t>Горелка универсальная</t>
  </si>
  <si>
    <t>2.15.44.</t>
  </si>
  <si>
    <t>Прибор для иллюстрации зависимости скорости химических реакций от условий окружающей среды</t>
  </si>
  <si>
    <t>2.15.45.</t>
  </si>
  <si>
    <t>Набор для электролиза демонстрационный</t>
  </si>
  <si>
    <t>2.15.46.</t>
  </si>
  <si>
    <t>Прибор для опытов по химии с электрическим током (лабораторный)</t>
  </si>
  <si>
    <t>2.15.47.</t>
  </si>
  <si>
    <t>Прибор для окисления спирта над медным катализатором</t>
  </si>
  <si>
    <t>2.15.48.</t>
  </si>
  <si>
    <t>Прибор для получения галоидоалканов демонстрационный</t>
  </si>
  <si>
    <t>2.15.49.</t>
  </si>
  <si>
    <t>Прибор для получения растворимых веществ в твердом виде</t>
  </si>
  <si>
    <t>2.15.50.</t>
  </si>
  <si>
    <t>Установка для фильтрования под вакуумом</t>
  </si>
  <si>
    <t>2.15.51.</t>
  </si>
  <si>
    <t>Прибор для определения состава воздуха</t>
  </si>
  <si>
    <t>2.15.52.</t>
  </si>
  <si>
    <t>Прибор для иллюстрации закона сохранения массы веществ</t>
  </si>
  <si>
    <t>2.15.53.</t>
  </si>
  <si>
    <t>Установка для перегонки веществ</t>
  </si>
  <si>
    <t>2.15.54.</t>
  </si>
  <si>
    <t>Прибор для получения растворимых твердых веществ ПРВ</t>
  </si>
  <si>
    <t>2.15.55.</t>
  </si>
  <si>
    <t>Лабораторно-технологическое оборудование для кабинета и лаборатории</t>
  </si>
  <si>
    <t>2.15.56.</t>
  </si>
  <si>
    <t>Цифровая лаборатория по химии для учителя</t>
  </si>
  <si>
    <t>2.15.57.</t>
  </si>
  <si>
    <t>Цифровая лаборатория по химии для ученика</t>
  </si>
  <si>
    <t>2.15.58.</t>
  </si>
  <si>
    <t>Мини-экспресс лаборатория учебная</t>
  </si>
  <si>
    <t>2.15.59.</t>
  </si>
  <si>
    <t>Прибор для получения галоидоалканов и сложных эфиров лабораторный</t>
  </si>
  <si>
    <t>2.15.60.</t>
  </si>
  <si>
    <t>Колбонагреватель</t>
  </si>
  <si>
    <t>2.15.61.</t>
  </si>
  <si>
    <t>2.15.62.</t>
  </si>
  <si>
    <t>Баня комбинированная лабораторная</t>
  </si>
  <si>
    <t>2.15.63.</t>
  </si>
  <si>
    <t>Весы для сыпучих материалов</t>
  </si>
  <si>
    <t>2.15.64.</t>
  </si>
  <si>
    <t>Прибор для получения газов</t>
  </si>
  <si>
    <t>2.15.65.</t>
  </si>
  <si>
    <t>Прибор для получения галоидоалканов лабораторный</t>
  </si>
  <si>
    <t>2.15.66.</t>
  </si>
  <si>
    <t>Спиртовка лабораторная стекло</t>
  </si>
  <si>
    <t>2.15.67.</t>
  </si>
  <si>
    <t>Спиртовка лабораторная литая</t>
  </si>
  <si>
    <t>2.15.68.</t>
  </si>
  <si>
    <t>Магнитная мешалка</t>
  </si>
  <si>
    <t>2.15.69.</t>
  </si>
  <si>
    <t>Газоанализатор кислорода и токсичных газов с цифровой индикацией показателей</t>
  </si>
  <si>
    <t>2.15.70.</t>
  </si>
  <si>
    <t>Микроскоп цифровой с руководством пользователя и пособием для учащихся</t>
  </si>
  <si>
    <t>2.15.71.</t>
  </si>
  <si>
    <t>Набор для чистки оптики</t>
  </si>
  <si>
    <t>2.15.72.</t>
  </si>
  <si>
    <t>Набор посуды для реактивов</t>
  </si>
  <si>
    <t>2.15.73.</t>
  </si>
  <si>
    <t>Набор посуды и принадлежностей для работы с малыми количествами веществ</t>
  </si>
  <si>
    <t>2.15.74.</t>
  </si>
  <si>
    <t>Набор принадлежностей для монтажа простейших приборов по химии</t>
  </si>
  <si>
    <t>2.15.75.</t>
  </si>
  <si>
    <t>Набор посуды и принадлежностей из пропилена (микролаборатория)</t>
  </si>
  <si>
    <t>Лабораторная химическая посуда для кабинета и лаборатории</t>
  </si>
  <si>
    <t>2.15.76.</t>
  </si>
  <si>
    <t>Комплект колб демонстрационных</t>
  </si>
  <si>
    <t>2.15.77.</t>
  </si>
  <si>
    <t>Кювета для датчика оптической плотности</t>
  </si>
  <si>
    <t>2.15.78.</t>
  </si>
  <si>
    <t>Набор пробок резиновых</t>
  </si>
  <si>
    <t>2.15.79.</t>
  </si>
  <si>
    <t>Переход стеклянный</t>
  </si>
  <si>
    <t>2.15.80.</t>
  </si>
  <si>
    <t>Пробирка Вюрца</t>
  </si>
  <si>
    <t>2.15.81.</t>
  </si>
  <si>
    <t>Пробирка двухколенная</t>
  </si>
  <si>
    <t>2.15.82.</t>
  </si>
  <si>
    <t>Соединитель стеклянный</t>
  </si>
  <si>
    <t>2.15.83.</t>
  </si>
  <si>
    <t>Шприц</t>
  </si>
  <si>
    <t>2.15.84.</t>
  </si>
  <si>
    <t>Зажим винтовой</t>
  </si>
  <si>
    <t>2.15.85.</t>
  </si>
  <si>
    <t>Зажим Мора</t>
  </si>
  <si>
    <t>2.15.86.</t>
  </si>
  <si>
    <t>Шланг силиконовый</t>
  </si>
  <si>
    <t>2.15.87.</t>
  </si>
  <si>
    <t>Комплект стеклянной посуды на шлифах демонстрационный</t>
  </si>
  <si>
    <t>2.15.88.</t>
  </si>
  <si>
    <t>Дозирующее устройство (механическое)</t>
  </si>
  <si>
    <t>2.15.89.</t>
  </si>
  <si>
    <t>Комплект изделий из керамики, фарфора и фаянса</t>
  </si>
  <si>
    <t>2.15.90.</t>
  </si>
  <si>
    <t>Комплект ложек фарфоровых</t>
  </si>
  <si>
    <t>2.15.91.</t>
  </si>
  <si>
    <t>Комплект мерных колб малого объема</t>
  </si>
  <si>
    <t>2.15.92.</t>
  </si>
  <si>
    <t>Комплект мерных колб</t>
  </si>
  <si>
    <t>2.15.93.</t>
  </si>
  <si>
    <t>Комплект мерных цилиндров пластиковых</t>
  </si>
  <si>
    <t>2.15.94.</t>
  </si>
  <si>
    <t>Комплект мерных цилиндров стеклянных</t>
  </si>
  <si>
    <t>2.15.95.</t>
  </si>
  <si>
    <t>Комплект воронок стеклянных</t>
  </si>
  <si>
    <t>2.15.96.</t>
  </si>
  <si>
    <t>Комплект пипеток</t>
  </si>
  <si>
    <t>2.15.97.</t>
  </si>
  <si>
    <t>Комплект стаканов пластиковых</t>
  </si>
  <si>
    <t>2.15.98.</t>
  </si>
  <si>
    <t>Комплект стаканов химических мерных</t>
  </si>
  <si>
    <t>2.15.99.</t>
  </si>
  <si>
    <t>Комплект стаканчиков для взвешивания</t>
  </si>
  <si>
    <t>2.15.100.</t>
  </si>
  <si>
    <t>Комплект ступок с пестиками</t>
  </si>
  <si>
    <t>2.15.101.</t>
  </si>
  <si>
    <t>Комплект шпателей</t>
  </si>
  <si>
    <t>2.15.102.</t>
  </si>
  <si>
    <t>Набор пинцетов</t>
  </si>
  <si>
    <t>2.15.103.</t>
  </si>
  <si>
    <t>Набор чашек Петри</t>
  </si>
  <si>
    <t>2.15.104.</t>
  </si>
  <si>
    <t>Трубка стеклянная</t>
  </si>
  <si>
    <t>2.15.105.</t>
  </si>
  <si>
    <t>Эксикатор</t>
  </si>
  <si>
    <t>2.15.106.</t>
  </si>
  <si>
    <t>Чаша кристаллизационная</t>
  </si>
  <si>
    <t>2.15.107.</t>
  </si>
  <si>
    <t>Щипцы тигельные</t>
  </si>
  <si>
    <t>2.15.108.</t>
  </si>
  <si>
    <t>Бюретка</t>
  </si>
  <si>
    <t>2.15.109.</t>
  </si>
  <si>
    <t>Пробирка</t>
  </si>
  <si>
    <t>2.15.110.</t>
  </si>
  <si>
    <t>Банка под реактивы полиэтиленовая</t>
  </si>
  <si>
    <t>2.15.111.</t>
  </si>
  <si>
    <t>Банка под реактивы стеклянная из темного стекла с притертой пробкой</t>
  </si>
  <si>
    <t>2.15.112.</t>
  </si>
  <si>
    <t>Набор склянок для растворов реактивов</t>
  </si>
  <si>
    <t>2.15.113.</t>
  </si>
  <si>
    <t>2.15.114.</t>
  </si>
  <si>
    <t>Штатив для пробирок</t>
  </si>
  <si>
    <t>2.15.115.</t>
  </si>
  <si>
    <t>Штатив лабораторный по химии</t>
  </si>
  <si>
    <t>2.15.116.</t>
  </si>
  <si>
    <t>Комплект этикеток для химической посуды лотка</t>
  </si>
  <si>
    <t>2.15.117.</t>
  </si>
  <si>
    <t>Комплект ершей для мытья химической посуды</t>
  </si>
  <si>
    <t>2.15.118.</t>
  </si>
  <si>
    <t>Комплект средств для индивидуальной защиты</t>
  </si>
  <si>
    <t>2.15.119.</t>
  </si>
  <si>
    <t>Комплект термометров</t>
  </si>
  <si>
    <t>2.15.120.</t>
  </si>
  <si>
    <t>Модели (объемные и плоские), натуральные объекты (коллекции, химические реактивы) для кабинета и лаборатории</t>
  </si>
  <si>
    <t>2.15.121.</t>
  </si>
  <si>
    <t>Комплект моделей кристаллических решеток</t>
  </si>
  <si>
    <t>2.15.122.</t>
  </si>
  <si>
    <t>Модель молекулы белка</t>
  </si>
  <si>
    <t>2.15.123.</t>
  </si>
  <si>
    <t>Набор для составления объемных моделей молекул</t>
  </si>
  <si>
    <t>2.15.124.</t>
  </si>
  <si>
    <t>Комплект для практических работ для моделирования молекул по неорганической химии</t>
  </si>
  <si>
    <t>2.15.125.</t>
  </si>
  <si>
    <t>Комплект для практических работ для моделирования молекул по органической химии</t>
  </si>
  <si>
    <t>2.15.126.</t>
  </si>
  <si>
    <t>Набор для моделирования строения атомов и молекул</t>
  </si>
  <si>
    <t>2.15.127.</t>
  </si>
  <si>
    <t>Набор моделей заводских химических аппаратов</t>
  </si>
  <si>
    <t>2.15.128.</t>
  </si>
  <si>
    <t>Набор трафаретов моделей атомов</t>
  </si>
  <si>
    <t>2.15.129.</t>
  </si>
  <si>
    <t>Набор для моделирования электронного строения атомов</t>
  </si>
  <si>
    <t>2.15.130.</t>
  </si>
  <si>
    <t>Комплект коллекций</t>
  </si>
  <si>
    <t>2.15.131.</t>
  </si>
  <si>
    <t>Комплект химических реактивов</t>
  </si>
  <si>
    <t>2.15.132.</t>
  </si>
  <si>
    <t>Электронные средства обучения для кабинета химии</t>
  </si>
  <si>
    <t>2.15.133.</t>
  </si>
  <si>
    <t>Комплект учебных видео фильмов по неорганической химии</t>
  </si>
  <si>
    <t>2.15.134.</t>
  </si>
  <si>
    <t>Комплект информационно справочной литературы для кабинета химии</t>
  </si>
  <si>
    <t>2.15.135.</t>
  </si>
  <si>
    <t>Методические рекомендации к цифровой лаборатории</t>
  </si>
  <si>
    <t>2.15.136.</t>
  </si>
  <si>
    <t>Комплект портретов великих химиков</t>
  </si>
  <si>
    <t>2.15.137.</t>
  </si>
  <si>
    <t>Пособия наглядной экспозиции</t>
  </si>
  <si>
    <t>2.15.138.</t>
  </si>
  <si>
    <t>Периодическая система химических элементов Д.И. Менделеева (таблица)</t>
  </si>
  <si>
    <t>2.15.139.</t>
  </si>
  <si>
    <t>Серия таблиц по неорганической химии (сменная экспозиция)</t>
  </si>
  <si>
    <t>2.15.140.</t>
  </si>
  <si>
    <t>Серия таблиц по органической химии (сменная экспозиция)</t>
  </si>
  <si>
    <t>2.15.141.</t>
  </si>
  <si>
    <t>Комплект транспарантов (прозрачных пленок)</t>
  </si>
  <si>
    <t>2.15.142.</t>
  </si>
  <si>
    <t>Серия таблиц по химическим производствам (сменная экспозиция)</t>
  </si>
  <si>
    <t>Оборудование лаборантской кабинета химии</t>
  </si>
  <si>
    <t>2.15.143.</t>
  </si>
  <si>
    <t>2.15.144.</t>
  </si>
  <si>
    <t>2.15.145.</t>
  </si>
  <si>
    <t>2.15.146.</t>
  </si>
  <si>
    <t>2.15.147.</t>
  </si>
  <si>
    <t>2.15.148.</t>
  </si>
  <si>
    <t>2.15.149.</t>
  </si>
  <si>
    <t>Шкаф для хранения химических реактивов огнеупорный</t>
  </si>
  <si>
    <t>2.15.150.</t>
  </si>
  <si>
    <t>Шкаф для хранения химических реактивов</t>
  </si>
  <si>
    <t>2.15.151.</t>
  </si>
  <si>
    <t>2.15.152.</t>
  </si>
  <si>
    <t>Шкаф вытяжной</t>
  </si>
  <si>
    <t>2.15.153.</t>
  </si>
  <si>
    <t>2.15.154.</t>
  </si>
  <si>
    <t>2.15.155.</t>
  </si>
  <si>
    <t>2.15.156.</t>
  </si>
  <si>
    <t>Электрический аквадистиллятор</t>
  </si>
  <si>
    <t>2.15.157.</t>
  </si>
  <si>
    <t>Шкаф сушильный</t>
  </si>
  <si>
    <t>2.15.158.</t>
  </si>
  <si>
    <t>Аптечка универсальная для оказания первой медицинской помощи</t>
  </si>
  <si>
    <t>2.15.159.</t>
  </si>
  <si>
    <t>Резиновые перчатки</t>
  </si>
  <si>
    <t>Подраздел 16. Кабинет биологии и экологии</t>
  </si>
  <si>
    <t>2.16.1.</t>
  </si>
  <si>
    <t>2.16.2.</t>
  </si>
  <si>
    <t>2.16.3.</t>
  </si>
  <si>
    <t>2.16.4.</t>
  </si>
  <si>
    <t>2.16.5.</t>
  </si>
  <si>
    <t>2.16.6.</t>
  </si>
  <si>
    <t>2.16.7.</t>
  </si>
  <si>
    <t>2.16.8.</t>
  </si>
  <si>
    <t>Стул ученический лабораторный с регулируемой высотой</t>
  </si>
  <si>
    <t>2.16.9.</t>
  </si>
  <si>
    <t>2.16.10.</t>
  </si>
  <si>
    <t>2.16.11.</t>
  </si>
  <si>
    <t>2.16.12.</t>
  </si>
  <si>
    <t>2.16.13.</t>
  </si>
  <si>
    <t>2.16.14.</t>
  </si>
  <si>
    <t>2.16.15.</t>
  </si>
  <si>
    <t>2.16.16.</t>
  </si>
  <si>
    <t>2.16.17.</t>
  </si>
  <si>
    <t>2.16.18.</t>
  </si>
  <si>
    <t>2.16.19.</t>
  </si>
  <si>
    <t>2.16.20.</t>
  </si>
  <si>
    <t>2.16.21.</t>
  </si>
  <si>
    <t>2.16.22.</t>
  </si>
  <si>
    <t>2.16.23.</t>
  </si>
  <si>
    <t>Комплект влажных препаратов демонстрационный</t>
  </si>
  <si>
    <t>2.16.24.</t>
  </si>
  <si>
    <t>Комплект гербариев демонстрационный</t>
  </si>
  <si>
    <t>2.16.25.</t>
  </si>
  <si>
    <t>Комплект коллекций демонстрационный</t>
  </si>
  <si>
    <t>2.16.26.</t>
  </si>
  <si>
    <t>Цифровой микроскоп бинокулярный (с камерой)</t>
  </si>
  <si>
    <t>2.16.27.</t>
  </si>
  <si>
    <t>2.16.28.</t>
  </si>
  <si>
    <t>2.16.29.</t>
  </si>
  <si>
    <t>Прибор для демонстрации водных свойств почвы</t>
  </si>
  <si>
    <t>2.16.30.</t>
  </si>
  <si>
    <t>Прибор для демонстрации всасывания воды корнями</t>
  </si>
  <si>
    <t>2.16.31.</t>
  </si>
  <si>
    <t>Прибор для обнаружения дыхательного газообмена у растений и животных</t>
  </si>
  <si>
    <t>2.16.32.</t>
  </si>
  <si>
    <t>Прибор для сравнения углекислого газа во вдыхаемом и выдыхаемом воздухе</t>
  </si>
  <si>
    <t>2.16.33.</t>
  </si>
  <si>
    <t>Цифровая лаборатория для учителя по биологии</t>
  </si>
  <si>
    <t>2.16.34.</t>
  </si>
  <si>
    <t>2.16.35.</t>
  </si>
  <si>
    <t>Зажим пробирочный</t>
  </si>
  <si>
    <t>2.16.36.</t>
  </si>
  <si>
    <t>Ложка для сжигания веществ</t>
  </si>
  <si>
    <t>2.16.37.</t>
  </si>
  <si>
    <t>Спиртовка лабораторная</t>
  </si>
  <si>
    <t>2.16.38.</t>
  </si>
  <si>
    <t>2.16.39.</t>
  </si>
  <si>
    <t>Воронка лабораторная</t>
  </si>
  <si>
    <t>2.16.40.</t>
  </si>
  <si>
    <t>Колба коническая</t>
  </si>
  <si>
    <t>2.16.41.</t>
  </si>
  <si>
    <t>2.16.42.</t>
  </si>
  <si>
    <t>Стакан</t>
  </si>
  <si>
    <t>2.16.43.</t>
  </si>
  <si>
    <t>Ступка фарфоровая с пестиком</t>
  </si>
  <si>
    <t>2.16.44.</t>
  </si>
  <si>
    <t>Цилиндр мерный</t>
  </si>
  <si>
    <t>2.16.45.</t>
  </si>
  <si>
    <t>Комплект микропрепаратов по анатомии, ботанике, зоологии, общей биологии</t>
  </si>
  <si>
    <t>2.16.46.</t>
  </si>
  <si>
    <t>Цифровая лаборатория по биологии для ученика</t>
  </si>
  <si>
    <t>2.16.47.</t>
  </si>
  <si>
    <t>Универсальный регистратор данных (мобильный компьютер ученика)</t>
  </si>
  <si>
    <t>2.16.48.</t>
  </si>
  <si>
    <t>Микроскоп школьный с подсветкой</t>
  </si>
  <si>
    <t>2.16.49.</t>
  </si>
  <si>
    <t>2.16.50.</t>
  </si>
  <si>
    <t>Цифровой микроскоп</t>
  </si>
  <si>
    <t>2.16.51.</t>
  </si>
  <si>
    <t>Набор для микроскопа по биологии</t>
  </si>
  <si>
    <t>Модели, муляжи, аппликации</t>
  </si>
  <si>
    <t>2.16.52.</t>
  </si>
  <si>
    <t>Комплект моделей-аппликаций демонстрационный</t>
  </si>
  <si>
    <t>2.16.53.</t>
  </si>
  <si>
    <t>Комплект анатомических моделей демонстрационный</t>
  </si>
  <si>
    <t>2.16.54.</t>
  </si>
  <si>
    <t>Набор палеонтологических муляжей</t>
  </si>
  <si>
    <t>2.16.55.</t>
  </si>
  <si>
    <t>Комплект ботанических моделей демонстрационный</t>
  </si>
  <si>
    <t>2.16.56.</t>
  </si>
  <si>
    <t>Комплект зоологических моделей демонстрационный</t>
  </si>
  <si>
    <t>2.16.57.</t>
  </si>
  <si>
    <t>Комплект муляжей демонстрационный</t>
  </si>
  <si>
    <t>2.16.58.</t>
  </si>
  <si>
    <t>Электронные средства обучения (CD, DVD, интерактивные плакаты, лицензионное программное обеспечение) для кабинета биологии</t>
  </si>
  <si>
    <t>2.16.59</t>
  </si>
  <si>
    <t>Видеофильмы</t>
  </si>
  <si>
    <t>2.16.60.</t>
  </si>
  <si>
    <t>2.16.61.</t>
  </si>
  <si>
    <t>Лаборантская для кабинета биологии и экологии</t>
  </si>
  <si>
    <t>2.16.62.</t>
  </si>
  <si>
    <t>2.16.63.</t>
  </si>
  <si>
    <t>2.16.64.</t>
  </si>
  <si>
    <t>2.16.65.</t>
  </si>
  <si>
    <t>2.16.66.</t>
  </si>
  <si>
    <t>2.16.67.</t>
  </si>
  <si>
    <t>2.16.68.</t>
  </si>
  <si>
    <t>2.16.69.</t>
  </si>
  <si>
    <t>2.16.70.</t>
  </si>
  <si>
    <t>2.16.71.</t>
  </si>
  <si>
    <t>Подраздел 17. Кабинет естествознания</t>
  </si>
  <si>
    <t>2.17.1.</t>
  </si>
  <si>
    <t>Школьная доска пятиэлементная</t>
  </si>
  <si>
    <t>2.17.2.</t>
  </si>
  <si>
    <t>2.17.3.</t>
  </si>
  <si>
    <t>2.17.4.</t>
  </si>
  <si>
    <t>2.17.5.</t>
  </si>
  <si>
    <t>2.17.6.</t>
  </si>
  <si>
    <t>2.17.7.</t>
  </si>
  <si>
    <t>2.17.8.</t>
  </si>
  <si>
    <t>2.17.9.</t>
  </si>
  <si>
    <t>2.17.10.</t>
  </si>
  <si>
    <t>Стенды настенные</t>
  </si>
  <si>
    <t>2.17.11.</t>
  </si>
  <si>
    <t>2.17.12.</t>
  </si>
  <si>
    <t>2.17.13.</t>
  </si>
  <si>
    <t>2.17.14.</t>
  </si>
  <si>
    <t>2.17.15.</t>
  </si>
  <si>
    <t>2.17.16.</t>
  </si>
  <si>
    <t>2.17.17.</t>
  </si>
  <si>
    <t>2.17.18.</t>
  </si>
  <si>
    <t>Демонстрационные и электронные учебные пособия</t>
  </si>
  <si>
    <t>2.17.19.</t>
  </si>
  <si>
    <t>2.17.20.</t>
  </si>
  <si>
    <t>Методическое пособие по использованию лабораторного комплекса для учебной практической и проектной деятельности по естественнонаучным дисциплинам</t>
  </si>
  <si>
    <t>Оборудование общего назначения и измерительные приборы</t>
  </si>
  <si>
    <t>2.17.21.</t>
  </si>
  <si>
    <t>2.17.22.</t>
  </si>
  <si>
    <t>Штатив демонстрационный</t>
  </si>
  <si>
    <t>2.17.23.</t>
  </si>
  <si>
    <t>Зарядное устройство</t>
  </si>
  <si>
    <t>2.17.24.</t>
  </si>
  <si>
    <t>Источник постоянного и переменного напряжения</t>
  </si>
  <si>
    <t>2.17.25.</t>
  </si>
  <si>
    <t>Доска для сушки посуды</t>
  </si>
  <si>
    <t>2.17.26.</t>
  </si>
  <si>
    <t>Устройство для хранения химических реактивов</t>
  </si>
  <si>
    <t>2.17.27.</t>
  </si>
  <si>
    <t>Барометр - анероид</t>
  </si>
  <si>
    <t>2.17.28.</t>
  </si>
  <si>
    <t>Гигрометр психометрический</t>
  </si>
  <si>
    <t>2.17.29.</t>
  </si>
  <si>
    <t>Весы лабораторные электронные</t>
  </si>
  <si>
    <t>2.17.30.</t>
  </si>
  <si>
    <t>Термометр электронный</t>
  </si>
  <si>
    <t>Демонстрационное оборудование</t>
  </si>
  <si>
    <t>2.17.31.</t>
  </si>
  <si>
    <t>Комплект для демонстрации поверхностного натяжения</t>
  </si>
  <si>
    <t>2.17.32.</t>
  </si>
  <si>
    <t>Набор для изучения закона сохранения энергии</t>
  </si>
  <si>
    <t>2.17.33.</t>
  </si>
  <si>
    <t>Прибор для наблюдения равномерного движения</t>
  </si>
  <si>
    <t>2.17.34.</t>
  </si>
  <si>
    <t>Прибор для изучения газовых законов (с манометром)</t>
  </si>
  <si>
    <t>2.17.35.</t>
  </si>
  <si>
    <t>Желоб Галилея</t>
  </si>
  <si>
    <t>2.17.36.</t>
  </si>
  <si>
    <t>Прибор для исследования звуковых волн</t>
  </si>
  <si>
    <t>2.17.37.</t>
  </si>
  <si>
    <t>2.17.38.</t>
  </si>
  <si>
    <t>2.17.39.</t>
  </si>
  <si>
    <t>2.17.40.</t>
  </si>
  <si>
    <t>Трансформатор универсальный</t>
  </si>
  <si>
    <t>2.17.41.</t>
  </si>
  <si>
    <t>2.17.42.</t>
  </si>
  <si>
    <t>Набор посуды и принадлежностей для проведения демонстрационных опытов</t>
  </si>
  <si>
    <t>2.17.43.</t>
  </si>
  <si>
    <t>2.17.44.</t>
  </si>
  <si>
    <t>2.17.45.</t>
  </si>
  <si>
    <t>Оборудование для проектной деятельности</t>
  </si>
  <si>
    <t>2.17.46.</t>
  </si>
  <si>
    <t>Лабораторный комплекс для учебной практической и проектной деятельности по естествознанию</t>
  </si>
  <si>
    <t>2.17.47.</t>
  </si>
  <si>
    <t>Цифровая лаборатория для лабораторного комплекса по естествознанию</t>
  </si>
  <si>
    <t>2.17.48.</t>
  </si>
  <si>
    <t>Мобильный компьютер (планшет, ноутбук)</t>
  </si>
  <si>
    <t>Оборудование для проведения лабораторных работ</t>
  </si>
  <si>
    <t>2.17.49.</t>
  </si>
  <si>
    <t>Мобильный компьютер ученика (планшет, ноутбук)</t>
  </si>
  <si>
    <t>2.17.50.</t>
  </si>
  <si>
    <t>Весы учебные лабораторные электронные</t>
  </si>
  <si>
    <t>2.17.51.</t>
  </si>
  <si>
    <t>Секундомер электронный</t>
  </si>
  <si>
    <t>2.17.52.</t>
  </si>
  <si>
    <t>Микролаборатория по химии</t>
  </si>
  <si>
    <t>2.17.53.</t>
  </si>
  <si>
    <t>Биологическая микролаборатория с микроскопом и микропрепаратами</t>
  </si>
  <si>
    <t>Модели, коллекции, химические реактивы</t>
  </si>
  <si>
    <t>2.17.54.</t>
  </si>
  <si>
    <t>Набор моделей атомов для составления моделей молекул по органической и неорганической химии</t>
  </si>
  <si>
    <t>2.17.55.</t>
  </si>
  <si>
    <t>Набор моделей кристаллических решеток</t>
  </si>
  <si>
    <t>2.17.56.</t>
  </si>
  <si>
    <t>Модели структуры белка</t>
  </si>
  <si>
    <t>2.17.57.</t>
  </si>
  <si>
    <t>Модель-аппликация по биосинтезу белка</t>
  </si>
  <si>
    <t>2.17.58.</t>
  </si>
  <si>
    <t>Модель-аппликация по строению клетки</t>
  </si>
  <si>
    <t>2.17.59.</t>
  </si>
  <si>
    <t>Подраздел 18. Кабинет математики</t>
  </si>
  <si>
    <t>2.18.1.</t>
  </si>
  <si>
    <t>2.18.2.</t>
  </si>
  <si>
    <t>2.18.3.</t>
  </si>
  <si>
    <t>2.18.4.</t>
  </si>
  <si>
    <t>2.18.5.</t>
  </si>
  <si>
    <t>2.18.6.</t>
  </si>
  <si>
    <t>2.18.7.</t>
  </si>
  <si>
    <t>2.18.8.</t>
  </si>
  <si>
    <t>2.18.9.</t>
  </si>
  <si>
    <t>2.18.10.</t>
  </si>
  <si>
    <t>2.18.11.</t>
  </si>
  <si>
    <t>2.18.12.</t>
  </si>
  <si>
    <t>2.18.13.</t>
  </si>
  <si>
    <t>2.18.14.</t>
  </si>
  <si>
    <t>2.18.15.</t>
  </si>
  <si>
    <t>2.18.16.</t>
  </si>
  <si>
    <t>2.18.17.</t>
  </si>
  <si>
    <t>2.18.18.</t>
  </si>
  <si>
    <t>2.18.19.</t>
  </si>
  <si>
    <t>2.18.20.</t>
  </si>
  <si>
    <t>Комплект чертежных инструментов классных</t>
  </si>
  <si>
    <t>2.18.21.</t>
  </si>
  <si>
    <t>2.18.22.</t>
  </si>
  <si>
    <t>Механическая рулетка</t>
  </si>
  <si>
    <t>2.18.23.</t>
  </si>
  <si>
    <t>2.18.24.</t>
  </si>
  <si>
    <t>Набор прозрачных геометрических тел с сечениями</t>
  </si>
  <si>
    <t>2.18.25.</t>
  </si>
  <si>
    <t>Набор деревянных геометрических тел</t>
  </si>
  <si>
    <t>2.18.26.</t>
  </si>
  <si>
    <t>Модель-аппликация по множествам</t>
  </si>
  <si>
    <t>2.18.27.</t>
  </si>
  <si>
    <t>Модель-аппликация по числовой прямой</t>
  </si>
  <si>
    <t>2.18.28.</t>
  </si>
  <si>
    <t>Модели единиц объема</t>
  </si>
  <si>
    <t>2.18.29.</t>
  </si>
  <si>
    <t>Набор для объемного представления дробей в виде кубов и шаров</t>
  </si>
  <si>
    <t>2.18.30.</t>
  </si>
  <si>
    <t>Набор по основам математики, конструирования и моделирования для класса</t>
  </si>
  <si>
    <t>2.18.31.</t>
  </si>
  <si>
    <t>Части целого на круге. Простые дроби</t>
  </si>
  <si>
    <t>2.18.32.</t>
  </si>
  <si>
    <t>Набор для упражнений в действиях с рациональными числами: сложение, вычитание, умножение и деление</t>
  </si>
  <si>
    <t>2.18.33.</t>
  </si>
  <si>
    <t>Набор моделей для лабораторных работ по стереометрии</t>
  </si>
  <si>
    <t>2.18.34.</t>
  </si>
  <si>
    <t>Электронные средства обучения для кабинета математики</t>
  </si>
  <si>
    <t>2.18.35.</t>
  </si>
  <si>
    <t>2.18.36.</t>
  </si>
  <si>
    <t>2.18.37.</t>
  </si>
  <si>
    <t>Подраздел 19. Кабинет информатики</t>
  </si>
  <si>
    <t>2.19.1.</t>
  </si>
  <si>
    <t>2.19.2.</t>
  </si>
  <si>
    <t>2.19.3.</t>
  </si>
  <si>
    <t>2.19.4.</t>
  </si>
  <si>
    <t>2.19.5.</t>
  </si>
  <si>
    <t>2.19.6.</t>
  </si>
  <si>
    <t>2.19.7.</t>
  </si>
  <si>
    <t>2.19.8.</t>
  </si>
  <si>
    <t>2.19.9.</t>
  </si>
  <si>
    <t>2.19.10.</t>
  </si>
  <si>
    <t>2.19.11.</t>
  </si>
  <si>
    <t>2.19.12.</t>
  </si>
  <si>
    <t>2.19.13.</t>
  </si>
  <si>
    <t>2.19.14.</t>
  </si>
  <si>
    <t>2.19.15.</t>
  </si>
  <si>
    <t>2.19.16.</t>
  </si>
  <si>
    <t>2.19.17.</t>
  </si>
  <si>
    <t>2.19.18.</t>
  </si>
  <si>
    <t>2.19.19.</t>
  </si>
  <si>
    <t>2.19.20.</t>
  </si>
  <si>
    <t>2.19.21.</t>
  </si>
  <si>
    <t>Компьютер ученика</t>
  </si>
  <si>
    <t>Электронные средства обучения (ПО, CD, DVD, видеофильмы, интерактивные плакаты, лицензионное программное обеспечение)</t>
  </si>
  <si>
    <t>2.19.22.</t>
  </si>
  <si>
    <t>Пакет программного обеспечения для обучения языкам программирования</t>
  </si>
  <si>
    <t>2.19.23.</t>
  </si>
  <si>
    <t>Подраздел 20. Мобильный компьютерный класс</t>
  </si>
  <si>
    <t>2.20.1.</t>
  </si>
  <si>
    <t>2.20.2.</t>
  </si>
  <si>
    <t>Мобильный компьютер учителя, лицензионное программное обеспечение</t>
  </si>
  <si>
    <t>2.20.3.</t>
  </si>
  <si>
    <t>Мобильный компьютер ученика, лицензионное программное обеспечение</t>
  </si>
  <si>
    <t>Подраздел 21. Кабинет технологии</t>
  </si>
  <si>
    <t>Часть 1. Домоводство (кройка и шитье)</t>
  </si>
  <si>
    <t>2.21.1.</t>
  </si>
  <si>
    <t>Доска настенная трехэлементная для письма мелом и маркером</t>
  </si>
  <si>
    <t>2.21.2.</t>
  </si>
  <si>
    <t>Стол для швейного оборудования</t>
  </si>
  <si>
    <t>2.21.3.</t>
  </si>
  <si>
    <t>Табурет рабочий (винтовой механизм регулировки высоты сиденья)</t>
  </si>
  <si>
    <t>2.21.4.</t>
  </si>
  <si>
    <t>Стол для черчения, выкроек и раскроя</t>
  </si>
  <si>
    <t>2.21.5.</t>
  </si>
  <si>
    <t>2.21.6.</t>
  </si>
  <si>
    <t>2.21.7.</t>
  </si>
  <si>
    <t>2.21.8.</t>
  </si>
  <si>
    <t>2.21.9.</t>
  </si>
  <si>
    <t>2.21.10.</t>
  </si>
  <si>
    <t>2.21.11.</t>
  </si>
  <si>
    <t>2.21.12.</t>
  </si>
  <si>
    <t>2.21.13.</t>
  </si>
  <si>
    <t>2.21.14.</t>
  </si>
  <si>
    <t>2.21.15.</t>
  </si>
  <si>
    <t>2.21.16.</t>
  </si>
  <si>
    <t>2.21.17.</t>
  </si>
  <si>
    <t>2.21.18.</t>
  </si>
  <si>
    <t>Лабораторно-технологическое оборудование</t>
  </si>
  <si>
    <t>2.21.19.</t>
  </si>
  <si>
    <t>Коллекции по волокнам и тканям</t>
  </si>
  <si>
    <t>2.21.20.</t>
  </si>
  <si>
    <t>Доска гладильная</t>
  </si>
  <si>
    <t>2.21.21.</t>
  </si>
  <si>
    <t>Манекен женский с подставкой (размер 42-50)</t>
  </si>
  <si>
    <t>2.21.22.</t>
  </si>
  <si>
    <t>Манекен подростковый размер (размер 36-44)</t>
  </si>
  <si>
    <t>2.21.23.</t>
  </si>
  <si>
    <t>Машина швейно-вышивальная</t>
  </si>
  <si>
    <t>2.21.24.</t>
  </si>
  <si>
    <t>Машина швейная</t>
  </si>
  <si>
    <t>2.21.25.</t>
  </si>
  <si>
    <t>Комплект для вышивания</t>
  </si>
  <si>
    <t>2.21.26.</t>
  </si>
  <si>
    <t>Шпуля пластиковая</t>
  </si>
  <si>
    <t>2.21.27.</t>
  </si>
  <si>
    <t>Коврик для швейных машин</t>
  </si>
  <si>
    <t>2.21.28.</t>
  </si>
  <si>
    <t>Набор игл для швейной машины</t>
  </si>
  <si>
    <t>2.21.29.</t>
  </si>
  <si>
    <t>Ножницы универсальные</t>
  </si>
  <si>
    <t>2.21.30.</t>
  </si>
  <si>
    <t>Ножницы закройные</t>
  </si>
  <si>
    <t>2.21.31.</t>
  </si>
  <si>
    <t>Ножницы Зигзаг</t>
  </si>
  <si>
    <t>2.21.32.</t>
  </si>
  <si>
    <t>Воск портновский</t>
  </si>
  <si>
    <t>2.21.33.</t>
  </si>
  <si>
    <t>Оверлок</t>
  </si>
  <si>
    <t>2.21.34.</t>
  </si>
  <si>
    <t>Утюг с пароувлажнителем</t>
  </si>
  <si>
    <t>2.21.35.</t>
  </si>
  <si>
    <t>Отпариватель</t>
  </si>
  <si>
    <t>2.21.36.</t>
  </si>
  <si>
    <t>Зеркало для примерок</t>
  </si>
  <si>
    <t>2.21.37.</t>
  </si>
  <si>
    <t>Ширма примерочная</t>
  </si>
  <si>
    <t>2.21.38.</t>
  </si>
  <si>
    <t>Аптечка первой помощи.</t>
  </si>
  <si>
    <t>2.21.39.</t>
  </si>
  <si>
    <t>Комплект таблиц демонстрационных по технологии обработки тканей</t>
  </si>
  <si>
    <t>2.21.40.</t>
  </si>
  <si>
    <t>Комплект справочников по швейному мастерству</t>
  </si>
  <si>
    <t>2.21.41.</t>
  </si>
  <si>
    <t>Электронные учебные пособия по учебному предмету технология</t>
  </si>
  <si>
    <t>2.21.42.</t>
  </si>
  <si>
    <t>Часть 2. Домоводство (кулинария)</t>
  </si>
  <si>
    <t>2.21.43.</t>
  </si>
  <si>
    <t>2.21.44.</t>
  </si>
  <si>
    <t>2.21.45.</t>
  </si>
  <si>
    <t>2.21.46.</t>
  </si>
  <si>
    <t>2.21.47.</t>
  </si>
  <si>
    <t>2.21.48.</t>
  </si>
  <si>
    <t>2.21.49.</t>
  </si>
  <si>
    <t>2.21.50.</t>
  </si>
  <si>
    <t>2.21.51.</t>
  </si>
  <si>
    <t>2.21.52.</t>
  </si>
  <si>
    <t>Мебель кухонная</t>
  </si>
  <si>
    <t>2.21.53.</t>
  </si>
  <si>
    <t>Стол обеденный с гигиеническим покрытием</t>
  </si>
  <si>
    <t>2.21.54.</t>
  </si>
  <si>
    <t>Табурет обеденный</t>
  </si>
  <si>
    <t>2.21.55.</t>
  </si>
  <si>
    <t>2.21.56.</t>
  </si>
  <si>
    <t>2.21.57.</t>
  </si>
  <si>
    <t>2.21.58.</t>
  </si>
  <si>
    <t>2.21.59.</t>
  </si>
  <si>
    <t>2.21.60.</t>
  </si>
  <si>
    <t>2.21.61.</t>
  </si>
  <si>
    <t>2.21.62.</t>
  </si>
  <si>
    <t>Санитарно-пищевая экспресс-лаборатория</t>
  </si>
  <si>
    <t>2.21.63.</t>
  </si>
  <si>
    <t>Электроплита с духовкой</t>
  </si>
  <si>
    <t>2.21.64.</t>
  </si>
  <si>
    <t>Вытяжка</t>
  </si>
  <si>
    <t>2.21.65.</t>
  </si>
  <si>
    <t>Холодильник</t>
  </si>
  <si>
    <t>2.21.66.</t>
  </si>
  <si>
    <t>Микроволновая печь</t>
  </si>
  <si>
    <t>2.21.67.</t>
  </si>
  <si>
    <t>Миксер</t>
  </si>
  <si>
    <t>2.21.68.</t>
  </si>
  <si>
    <t>Мясорубка электрическая</t>
  </si>
  <si>
    <t>2.21.69.</t>
  </si>
  <si>
    <t>Блендер</t>
  </si>
  <si>
    <t>2.21.70.</t>
  </si>
  <si>
    <t>Чайник электрический</t>
  </si>
  <si>
    <t>2.21.71.</t>
  </si>
  <si>
    <t>Весы настольные электронные кухонные</t>
  </si>
  <si>
    <t>2.21.72.</t>
  </si>
  <si>
    <t>Комплект столовых приборов</t>
  </si>
  <si>
    <t>2.21.73.</t>
  </si>
  <si>
    <t>Набор кухонных ножей</t>
  </si>
  <si>
    <t>2.21.74.</t>
  </si>
  <si>
    <t>Набор разделочных досок</t>
  </si>
  <si>
    <t>2.21.75.</t>
  </si>
  <si>
    <t>Набор посуды для приготовления пищи</t>
  </si>
  <si>
    <t>2.21.76.</t>
  </si>
  <si>
    <t>Набор приборов для приготовления пищи</t>
  </si>
  <si>
    <t>2.21.77.</t>
  </si>
  <si>
    <t>Сервиз столовый на 6 персон.</t>
  </si>
  <si>
    <t>2.21.78</t>
  </si>
  <si>
    <t>Сервиз чайный на 6 персон</t>
  </si>
  <si>
    <t>2.21.79.</t>
  </si>
  <si>
    <t>Сервиз кофейный на 6 персон</t>
  </si>
  <si>
    <t>2.21.80.</t>
  </si>
  <si>
    <t>Стакан мерный для сыпучих продуктов и жидкостей</t>
  </si>
  <si>
    <t>2.21.81.</t>
  </si>
  <si>
    <t>Терка</t>
  </si>
  <si>
    <t>2.21.82.</t>
  </si>
  <si>
    <t>Комплект таблиц демонстрационных по кулинарии</t>
  </si>
  <si>
    <t>2.21.83.</t>
  </si>
  <si>
    <t>Комплект учебных пособий и справочников по кулинарии</t>
  </si>
  <si>
    <t>2.21.84.</t>
  </si>
  <si>
    <t>2.21.85.</t>
  </si>
  <si>
    <t>Часть 3. Слесарное дело</t>
  </si>
  <si>
    <t>2.21.86.</t>
  </si>
  <si>
    <t>2.21.87.</t>
  </si>
  <si>
    <t>2.21.88.</t>
  </si>
  <si>
    <t>2.21.89.</t>
  </si>
  <si>
    <t>2.21.90.</t>
  </si>
  <si>
    <t>2.21.91.</t>
  </si>
  <si>
    <t>2.21.92.</t>
  </si>
  <si>
    <t>2.21.93.</t>
  </si>
  <si>
    <t>2.21.94.</t>
  </si>
  <si>
    <t>Тумба металлическая для инструмента</t>
  </si>
  <si>
    <t>2.21.95.</t>
  </si>
  <si>
    <t>2.21.96.</t>
  </si>
  <si>
    <t>2.21.97.</t>
  </si>
  <si>
    <t>Верстак ученический комбинированный</t>
  </si>
  <si>
    <t>2.21.98.</t>
  </si>
  <si>
    <t>Стол металлический под станок</t>
  </si>
  <si>
    <t>Лабораторно-технологическое оборудование, инструменты и средства безопасности</t>
  </si>
  <si>
    <t>2.21.99.</t>
  </si>
  <si>
    <t>Машина заточная</t>
  </si>
  <si>
    <t>2.21.100.</t>
  </si>
  <si>
    <t>Станок сверлильный</t>
  </si>
  <si>
    <t>2.21.101.</t>
  </si>
  <si>
    <t>Вертикально фрезерный станок</t>
  </si>
  <si>
    <t>2.21.102.</t>
  </si>
  <si>
    <t>Станок токарный по металлу</t>
  </si>
  <si>
    <t>2.21.103.</t>
  </si>
  <si>
    <t>Набор ключей гаечных</t>
  </si>
  <si>
    <t>2.21.104.</t>
  </si>
  <si>
    <t>Ключ гаечный разводной</t>
  </si>
  <si>
    <t>2.21.105.</t>
  </si>
  <si>
    <t>Набор ключей торцевых трубчатых</t>
  </si>
  <si>
    <t>2.21.106.</t>
  </si>
  <si>
    <t>Кувалда</t>
  </si>
  <si>
    <t>2.21.107.</t>
  </si>
  <si>
    <t>Набор молотков слесарных</t>
  </si>
  <si>
    <t>2.21.108.</t>
  </si>
  <si>
    <t>Киянка деревянная</t>
  </si>
  <si>
    <t>2.21.109.</t>
  </si>
  <si>
    <t>Киянка резиновая</t>
  </si>
  <si>
    <t>2.21.110.</t>
  </si>
  <si>
    <t>Набор надфилей</t>
  </si>
  <si>
    <t>2.21.111.</t>
  </si>
  <si>
    <t>Набор напильников</t>
  </si>
  <si>
    <t>2.21.112.</t>
  </si>
  <si>
    <t>Ножницы по металлу</t>
  </si>
  <si>
    <t>2.21.113.</t>
  </si>
  <si>
    <t>Набор отверток</t>
  </si>
  <si>
    <t>2.21.114.</t>
  </si>
  <si>
    <t>Тиски слесарные поворотные</t>
  </si>
  <si>
    <t>2.21.115.</t>
  </si>
  <si>
    <t>Плоскогубцы комбинированные</t>
  </si>
  <si>
    <t>2.21.116.</t>
  </si>
  <si>
    <t>Набор рашпилей</t>
  </si>
  <si>
    <t>2.21.117.</t>
  </si>
  <si>
    <t>Набор зенковок конических</t>
  </si>
  <si>
    <t>2.21.118.</t>
  </si>
  <si>
    <t>Набор плашек</t>
  </si>
  <si>
    <t>2.21.119.</t>
  </si>
  <si>
    <t>Набор резцов расточных</t>
  </si>
  <si>
    <t>2.21.120.</t>
  </si>
  <si>
    <t>Набор резцов токарных отрезных</t>
  </si>
  <si>
    <t>2.21.121.</t>
  </si>
  <si>
    <t>Набор сверл по дереву</t>
  </si>
  <si>
    <t>2.21.122.</t>
  </si>
  <si>
    <t>Набор сверл спиральных</t>
  </si>
  <si>
    <t>2.21.123.</t>
  </si>
  <si>
    <t>Сверло центровочное</t>
  </si>
  <si>
    <t>2.21.124.</t>
  </si>
  <si>
    <t>Фреза дисковая трехсторонняя</t>
  </si>
  <si>
    <t>2.21.125.</t>
  </si>
  <si>
    <t>Фреза дисковая пазовая</t>
  </si>
  <si>
    <t>2.21.126.</t>
  </si>
  <si>
    <t>Фреза для обработки Т-образных пазов</t>
  </si>
  <si>
    <t>2.21.127.</t>
  </si>
  <si>
    <t>Фреза концевая</t>
  </si>
  <si>
    <t>2.21.128.</t>
  </si>
  <si>
    <t>Фреза отрезная</t>
  </si>
  <si>
    <t>2.21.129.</t>
  </si>
  <si>
    <t>Циркуль разметочный</t>
  </si>
  <si>
    <t>2.21.130.</t>
  </si>
  <si>
    <t>Глубиномер микрометрический</t>
  </si>
  <si>
    <t>2.21.131.</t>
  </si>
  <si>
    <t>Метр складной металлический</t>
  </si>
  <si>
    <t>2.21.132.</t>
  </si>
  <si>
    <t>Набор линеек металлических</t>
  </si>
  <si>
    <t>2.21.133.</t>
  </si>
  <si>
    <t>Набор микрометров гладких</t>
  </si>
  <si>
    <t>2.21.134.</t>
  </si>
  <si>
    <t>Набор угольников поверочных слесарных</t>
  </si>
  <si>
    <t>2.21.135.</t>
  </si>
  <si>
    <t>Набор шаблонов радиусных</t>
  </si>
  <si>
    <t>2.21.136.</t>
  </si>
  <si>
    <t>Штангенглубиномер</t>
  </si>
  <si>
    <t>2.21.137.</t>
  </si>
  <si>
    <t>Штангенциркуль</t>
  </si>
  <si>
    <t>2.21.138.</t>
  </si>
  <si>
    <t>Щупы (набор)</t>
  </si>
  <si>
    <t>2.21.139.</t>
  </si>
  <si>
    <t>Электродрель</t>
  </si>
  <si>
    <t>2.21.140.</t>
  </si>
  <si>
    <t>Электроудлинитель</t>
  </si>
  <si>
    <t>2.21.141.</t>
  </si>
  <si>
    <t>Набор брусков</t>
  </si>
  <si>
    <t>2.21.142.</t>
  </si>
  <si>
    <t>Набор шлифовальной бумаги</t>
  </si>
  <si>
    <t>2.21.143.</t>
  </si>
  <si>
    <t>2.21.144.</t>
  </si>
  <si>
    <t>Щиток защитный лицевой</t>
  </si>
  <si>
    <t>2.21.145.</t>
  </si>
  <si>
    <t>Фартук защитный</t>
  </si>
  <si>
    <t>2.21.146.</t>
  </si>
  <si>
    <t>Аптечка</t>
  </si>
  <si>
    <t>2.21.147.</t>
  </si>
  <si>
    <t>Индивидуальный перевязочный пакет</t>
  </si>
  <si>
    <t>2.21.148.</t>
  </si>
  <si>
    <t>Комплект таблиц по слесарному делу</t>
  </si>
  <si>
    <t>2.21.149.</t>
  </si>
  <si>
    <t>Часть 4. Столярное дело</t>
  </si>
  <si>
    <t>2.21.150.</t>
  </si>
  <si>
    <t>2.21.151.</t>
  </si>
  <si>
    <t>2.21.152.</t>
  </si>
  <si>
    <t>2.21.153.</t>
  </si>
  <si>
    <t>2.21.154.</t>
  </si>
  <si>
    <t>2.21.155.</t>
  </si>
  <si>
    <t>2.21.156.</t>
  </si>
  <si>
    <t>2.21.157.</t>
  </si>
  <si>
    <t>2.21.158.</t>
  </si>
  <si>
    <t>2.21.159.</t>
  </si>
  <si>
    <t>2.21.160.</t>
  </si>
  <si>
    <t>2.21.161.</t>
  </si>
  <si>
    <t>2.21.162.</t>
  </si>
  <si>
    <t>2.21.163.</t>
  </si>
  <si>
    <t>2.21.164.</t>
  </si>
  <si>
    <t>Станок токарный деревообрабатывающий</t>
  </si>
  <si>
    <t>2.21.165.</t>
  </si>
  <si>
    <t>2.21.166.</t>
  </si>
  <si>
    <t>2.21.167.</t>
  </si>
  <si>
    <t>Электропаяльник</t>
  </si>
  <si>
    <t>2.21.168.</t>
  </si>
  <si>
    <t>Прибор для выжигания по дереву</t>
  </si>
  <si>
    <t>2.21.169.</t>
  </si>
  <si>
    <t>Комплект деревянных инструментов</t>
  </si>
  <si>
    <t>2.21.170.</t>
  </si>
  <si>
    <t>Набор металлических линеек</t>
  </si>
  <si>
    <t>2.21.171.</t>
  </si>
  <si>
    <t>Метр складной</t>
  </si>
  <si>
    <t>2.21.172.</t>
  </si>
  <si>
    <t>2.21.173.</t>
  </si>
  <si>
    <t>Угольник столярный</t>
  </si>
  <si>
    <t>2.21.174.</t>
  </si>
  <si>
    <t>2.21.175.</t>
  </si>
  <si>
    <t>2.21.176.</t>
  </si>
  <si>
    <t>2.21.177.</t>
  </si>
  <si>
    <t>2.21.178.</t>
  </si>
  <si>
    <t>2.21.179.</t>
  </si>
  <si>
    <t>Аптечка промышленная</t>
  </si>
  <si>
    <t>2.21.180.</t>
  </si>
  <si>
    <t>Дрель ручная</t>
  </si>
  <si>
    <t>2.21.181.</t>
  </si>
  <si>
    <t>Лобзик учебный</t>
  </si>
  <si>
    <t>2.21.182.</t>
  </si>
  <si>
    <t>Набор пил для лобзиков</t>
  </si>
  <si>
    <t>2.21.183.</t>
  </si>
  <si>
    <t>Рубанок</t>
  </si>
  <si>
    <t>2.21.184.</t>
  </si>
  <si>
    <t>Ножовка по дереву</t>
  </si>
  <si>
    <t>2.21.185.</t>
  </si>
  <si>
    <t>2.21.186.</t>
  </si>
  <si>
    <t>2.21.187.</t>
  </si>
  <si>
    <t>Набор резцов по дереву</t>
  </si>
  <si>
    <t>2.21.188.</t>
  </si>
  <si>
    <t>Клещи</t>
  </si>
  <si>
    <t>2.21.189.</t>
  </si>
  <si>
    <t>2.21.190.</t>
  </si>
  <si>
    <t>Долото</t>
  </si>
  <si>
    <t>2.21.191.</t>
  </si>
  <si>
    <t>Стамеска</t>
  </si>
  <si>
    <t>2.21.192.</t>
  </si>
  <si>
    <t>2.21.193.</t>
  </si>
  <si>
    <t>2.21.194.</t>
  </si>
  <si>
    <t>Топор малый</t>
  </si>
  <si>
    <t>2.21.195.</t>
  </si>
  <si>
    <t>Топор большой</t>
  </si>
  <si>
    <t>2.21.196.</t>
  </si>
  <si>
    <t>Пила двуручная</t>
  </si>
  <si>
    <t>2.21.197.</t>
  </si>
  <si>
    <t>Набор шпателей</t>
  </si>
  <si>
    <t>2.21.198.</t>
  </si>
  <si>
    <t>2.21.199.</t>
  </si>
  <si>
    <t>Набор сверл по металлу</t>
  </si>
  <si>
    <t>2.21.200.</t>
  </si>
  <si>
    <t>Набор кистей</t>
  </si>
  <si>
    <t>2.21.201.</t>
  </si>
  <si>
    <t>2.21.202.</t>
  </si>
  <si>
    <t>Клей поливинилацетат</t>
  </si>
  <si>
    <t>2.21.203.</t>
  </si>
  <si>
    <t>Лак мебельный</t>
  </si>
  <si>
    <t>2.21.204.</t>
  </si>
  <si>
    <t>Морилка</t>
  </si>
  <si>
    <t>2.21.205.</t>
  </si>
  <si>
    <t>Набор карандашей столярных</t>
  </si>
  <si>
    <t>2.21.206.</t>
  </si>
  <si>
    <t>Комплекты таблиц по столярному делу</t>
  </si>
  <si>
    <t>Часть 5. Универсальная мастерская технологии работы с деревом, металлом и выполнения проектных работ школьников</t>
  </si>
  <si>
    <t>Лабораторно-технологическое оборудование, инструменты и средства безопасности. Модуль материальных технологий</t>
  </si>
  <si>
    <t>2.21.207.</t>
  </si>
  <si>
    <t>Вертикально фрезерный станок с числовым программным управлением</t>
  </si>
  <si>
    <t>2.21.208.</t>
  </si>
  <si>
    <t>Станок токарный по металлу с числовым программным управлением</t>
  </si>
  <si>
    <t>2.21.209.</t>
  </si>
  <si>
    <t>Конструктор модульных станков для работы по металлу</t>
  </si>
  <si>
    <t>2.21.210.</t>
  </si>
  <si>
    <t>Ресурсный набор к конструктору модульных станков</t>
  </si>
  <si>
    <t>2.21.211.</t>
  </si>
  <si>
    <t>Комплект числового программного управления для конструктора модульных станков</t>
  </si>
  <si>
    <t>2.21.212.</t>
  </si>
  <si>
    <t>2.21.213.</t>
  </si>
  <si>
    <t>2.21.214.</t>
  </si>
  <si>
    <t>Станок лазерной резки</t>
  </si>
  <si>
    <t>2.21.215.</t>
  </si>
  <si>
    <t>Фрезерно-гравировальный станок с числовым программным управлением</t>
  </si>
  <si>
    <t>2.21.216.</t>
  </si>
  <si>
    <t>2.21.217.</t>
  </si>
  <si>
    <t>Шуруповерт</t>
  </si>
  <si>
    <t>2.21.218.</t>
  </si>
  <si>
    <t>Углошлифовальная машина</t>
  </si>
  <si>
    <t>2.21.219.</t>
  </si>
  <si>
    <t>Шлейфмашина ленточная</t>
  </si>
  <si>
    <t>2.21.220.</t>
  </si>
  <si>
    <t>Ручная фрезерная машина</t>
  </si>
  <si>
    <t>2.21.221.</t>
  </si>
  <si>
    <t>Лобзик электрический ручной</t>
  </si>
  <si>
    <t>2.21.222.</t>
  </si>
  <si>
    <t>Клеевой пистолет</t>
  </si>
  <si>
    <t>2.21.223.</t>
  </si>
  <si>
    <t>Лазерный дальномер</t>
  </si>
  <si>
    <t>2.21.224.</t>
  </si>
  <si>
    <t>2.21.225.</t>
  </si>
  <si>
    <t>2.21.226.</t>
  </si>
  <si>
    <t>2.21.227.</t>
  </si>
  <si>
    <t>Линейка металлическая</t>
  </si>
  <si>
    <t>2.21.228.</t>
  </si>
  <si>
    <t>Метр металлический</t>
  </si>
  <si>
    <t>2.21.229.</t>
  </si>
  <si>
    <t>2.21.230.</t>
  </si>
  <si>
    <t>2.21.231.</t>
  </si>
  <si>
    <t>2.21.232.</t>
  </si>
  <si>
    <t>2.21.233.</t>
  </si>
  <si>
    <t>2.21.234.</t>
  </si>
  <si>
    <t>2.21.235.</t>
  </si>
  <si>
    <t>2.21.236.</t>
  </si>
  <si>
    <t>2.21.237.</t>
  </si>
  <si>
    <t>2.21.238.</t>
  </si>
  <si>
    <t>2.21.239.</t>
  </si>
  <si>
    <t>Плоскогубцы монтажные</t>
  </si>
  <si>
    <t>2.21.240.</t>
  </si>
  <si>
    <t>2.21.241.</t>
  </si>
  <si>
    <t>2.21.242.</t>
  </si>
  <si>
    <t>2.21.243.</t>
  </si>
  <si>
    <t>2.21.244.</t>
  </si>
  <si>
    <t>2.21.245.</t>
  </si>
  <si>
    <t>2.21.246.</t>
  </si>
  <si>
    <t>2.21.247.</t>
  </si>
  <si>
    <t>2.21.248.</t>
  </si>
  <si>
    <t>2.21.249.</t>
  </si>
  <si>
    <t>2.21.250.</t>
  </si>
  <si>
    <t>2.21.251.</t>
  </si>
  <si>
    <t>2.21.252.</t>
  </si>
  <si>
    <t>2.21.253.</t>
  </si>
  <si>
    <t>2.21.254.</t>
  </si>
  <si>
    <t>2.21.255.</t>
  </si>
  <si>
    <t>2.21.256.</t>
  </si>
  <si>
    <t>2.21.257.</t>
  </si>
  <si>
    <t>2.21.258.</t>
  </si>
  <si>
    <t>2.21.259.</t>
  </si>
  <si>
    <t>2.21.260.</t>
  </si>
  <si>
    <t>2.21.261.</t>
  </si>
  <si>
    <t>2.21.262.</t>
  </si>
  <si>
    <t>2.21.263.</t>
  </si>
  <si>
    <t>Гвоздодер</t>
  </si>
  <si>
    <t>2.21.264.</t>
  </si>
  <si>
    <t>Молоток</t>
  </si>
  <si>
    <t>2.21.265.</t>
  </si>
  <si>
    <t>2.21.266.</t>
  </si>
  <si>
    <t>Набор стамесок</t>
  </si>
  <si>
    <t>2.21.267.</t>
  </si>
  <si>
    <t>2.21.268.</t>
  </si>
  <si>
    <t>2.21.269.</t>
  </si>
  <si>
    <t>2.21.270.</t>
  </si>
  <si>
    <t>2.21.271.</t>
  </si>
  <si>
    <t>2.21.272.</t>
  </si>
  <si>
    <t>2.21.273.</t>
  </si>
  <si>
    <t>2.21.274.</t>
  </si>
  <si>
    <t>2.21.275.</t>
  </si>
  <si>
    <t>Паста "ГОИ"</t>
  </si>
  <si>
    <t>2.21.276.</t>
  </si>
  <si>
    <t>2.21.277.</t>
  </si>
  <si>
    <t>2.21.278.</t>
  </si>
  <si>
    <t>2.21.279.</t>
  </si>
  <si>
    <t>2.21.280.</t>
  </si>
  <si>
    <t>Подраздел 22. Кабинет Основы безопасности жизнедеятельности</t>
  </si>
  <si>
    <t>2.22.1.</t>
  </si>
  <si>
    <t>2.22.2.</t>
  </si>
  <si>
    <t>2.22.3.</t>
  </si>
  <si>
    <t>2.22.4.</t>
  </si>
  <si>
    <t>2.22.5.</t>
  </si>
  <si>
    <t>Стол ученический двухместный регулируемый по высоте электрифицированный</t>
  </si>
  <si>
    <t>2.22.6.</t>
  </si>
  <si>
    <t>2.22.7.</t>
  </si>
  <si>
    <t>2.22.8.</t>
  </si>
  <si>
    <t>2.22.9.</t>
  </si>
  <si>
    <t>Сейф оружейный</t>
  </si>
  <si>
    <t>2.22.10.</t>
  </si>
  <si>
    <t>Система хранения тренажеров</t>
  </si>
  <si>
    <t>2.22.11.</t>
  </si>
  <si>
    <t>2.22.12.</t>
  </si>
  <si>
    <t>2.22.13.</t>
  </si>
  <si>
    <t>2.22.14.</t>
  </si>
  <si>
    <t>2.22.15.</t>
  </si>
  <si>
    <t>2.22.16.</t>
  </si>
  <si>
    <t>2.22.17.</t>
  </si>
  <si>
    <t>2.22.18.</t>
  </si>
  <si>
    <t>2.22.19.</t>
  </si>
  <si>
    <t>2.22.20.</t>
  </si>
  <si>
    <t>2.22.21.</t>
  </si>
  <si>
    <t>2.22.22.</t>
  </si>
  <si>
    <t>2.22.23.</t>
  </si>
  <si>
    <t>2.22.24.</t>
  </si>
  <si>
    <t>Мини-экспресс-лаборатории радиационно-химической разведки</t>
  </si>
  <si>
    <t>2.22.25.</t>
  </si>
  <si>
    <t>2.22.26.</t>
  </si>
  <si>
    <t>2.22.27.</t>
  </si>
  <si>
    <t>Защитный костюм</t>
  </si>
  <si>
    <t>2.22.28.</t>
  </si>
  <si>
    <t>Измеритель электропроводности, кислотности и температуры</t>
  </si>
  <si>
    <t>2.22.29.</t>
  </si>
  <si>
    <t>Компас-азимут</t>
  </si>
  <si>
    <t>2.22.30.</t>
  </si>
  <si>
    <t>Противогаз взрослый, фильтрующе-поглощающий</t>
  </si>
  <si>
    <t>2.22.31.</t>
  </si>
  <si>
    <t>Макет гранаты Ф-1</t>
  </si>
  <si>
    <t>2.22.32.</t>
  </si>
  <si>
    <t>Макет гранаты РГД-5</t>
  </si>
  <si>
    <t>2.22.33.</t>
  </si>
  <si>
    <t>Респиратор</t>
  </si>
  <si>
    <t>Лабораторно-технологическое оборудование для оказания первой помощи</t>
  </si>
  <si>
    <t>2.22.34.</t>
  </si>
  <si>
    <t>Дыхательная трубка (воздуховод)</t>
  </si>
  <si>
    <t>2.22.35.</t>
  </si>
  <si>
    <t>Гипотермический пакет</t>
  </si>
  <si>
    <t>2.22.36.</t>
  </si>
  <si>
    <t>2.22.37.</t>
  </si>
  <si>
    <t>Индивидуальный противохимический пакет</t>
  </si>
  <si>
    <t>2.22.38.</t>
  </si>
  <si>
    <t>Бинт марлевый медицинский нестерильный</t>
  </si>
  <si>
    <t>2.22.39.</t>
  </si>
  <si>
    <t>2.22.40.</t>
  </si>
  <si>
    <t>Вата медицинская компрессная</t>
  </si>
  <si>
    <t>2.22.41.</t>
  </si>
  <si>
    <t>Косынка медицинская (перевязочная)</t>
  </si>
  <si>
    <t>2.22.42.</t>
  </si>
  <si>
    <t>Повязка медицинская большая стерильная</t>
  </si>
  <si>
    <t>2.22.43.</t>
  </si>
  <si>
    <t>Повязка медицинская малая стерильная</t>
  </si>
  <si>
    <t>2.22.44.</t>
  </si>
  <si>
    <t>Булавка безопасная</t>
  </si>
  <si>
    <t>2.22.45.</t>
  </si>
  <si>
    <t>Жгут кровоостанавливающий эластичный</t>
  </si>
  <si>
    <t>2.22.46.</t>
  </si>
  <si>
    <t>Комплект шин складных средний</t>
  </si>
  <si>
    <t>2.22.47.</t>
  </si>
  <si>
    <t>Шина проволочная (лестничная) для ног</t>
  </si>
  <si>
    <t>2.22.48.</t>
  </si>
  <si>
    <t>Шина проволочная (лестничная) для рук</t>
  </si>
  <si>
    <t>2.22.49.</t>
  </si>
  <si>
    <t>Носилки санитарные</t>
  </si>
  <si>
    <t>2.22.50.</t>
  </si>
  <si>
    <t>Лямка медицинская носилочная</t>
  </si>
  <si>
    <t>2.22.51.</t>
  </si>
  <si>
    <t>Пипетка</t>
  </si>
  <si>
    <t>2.22.52.</t>
  </si>
  <si>
    <t>Коврик напольный</t>
  </si>
  <si>
    <t>2.22.53.</t>
  </si>
  <si>
    <t>Модели (объемные и плоские), натуральные объекты</t>
  </si>
  <si>
    <t>2.22.54.</t>
  </si>
  <si>
    <t>Комплект масса-габаритных моделей оружия</t>
  </si>
  <si>
    <t>2.22.55.</t>
  </si>
  <si>
    <t>Стрелковый тренажер</t>
  </si>
  <si>
    <t>2.22.56.</t>
  </si>
  <si>
    <t>Макет простейшего укрытия в разрезе</t>
  </si>
  <si>
    <t>2.22.57.</t>
  </si>
  <si>
    <t>Тренажер для оказания первой помощи на месте происшествия</t>
  </si>
  <si>
    <t>2.22.58.</t>
  </si>
  <si>
    <t>Имитаторы ранений и поражений для тренажера - манекена</t>
  </si>
  <si>
    <t>2.22.59.</t>
  </si>
  <si>
    <t>Тренажер для освоения навыков сердечно-легочной реанимации взрослого и ребенка</t>
  </si>
  <si>
    <t>2.22.60.</t>
  </si>
  <si>
    <t>2.22.61.</t>
  </si>
  <si>
    <t>Подраздел 23. Профильные классы</t>
  </si>
  <si>
    <t>Часть 1. Профильный инженерно-технологический класс</t>
  </si>
  <si>
    <t>2.23.1.</t>
  </si>
  <si>
    <t>2.23.2.</t>
  </si>
  <si>
    <t>2.23.3.</t>
  </si>
  <si>
    <t>2.23.4.</t>
  </si>
  <si>
    <t>2.23.5.</t>
  </si>
  <si>
    <t>2.23.6.</t>
  </si>
  <si>
    <t>2.23.7.</t>
  </si>
  <si>
    <t>2.23.8.</t>
  </si>
  <si>
    <t>2.23.9.</t>
  </si>
  <si>
    <t>2.23.10.</t>
  </si>
  <si>
    <t>Оборудование лаборатории</t>
  </si>
  <si>
    <t>2.23.11.</t>
  </si>
  <si>
    <t>2.23.12.</t>
  </si>
  <si>
    <t>2.23.13.</t>
  </si>
  <si>
    <t>Лаборатория инженерной графики</t>
  </si>
  <si>
    <t>2.23.14.</t>
  </si>
  <si>
    <t>Универсальная Интерактивная Система</t>
  </si>
  <si>
    <t>2.23.15.</t>
  </si>
  <si>
    <t>Компьютер учителя</t>
  </si>
  <si>
    <t>2.23.16.</t>
  </si>
  <si>
    <t>2.23.17.</t>
  </si>
  <si>
    <t>2.23.18.</t>
  </si>
  <si>
    <t>2.23.19.</t>
  </si>
  <si>
    <t>2.23.20.</t>
  </si>
  <si>
    <t>2.23.21.</t>
  </si>
  <si>
    <t>2.23.22.</t>
  </si>
  <si>
    <t>Специализированное программное обеспечение для работы с инженерной графикой</t>
  </si>
  <si>
    <t>2.23.23.</t>
  </si>
  <si>
    <t>Комплект учебно-методических материалов для педагога</t>
  </si>
  <si>
    <t>2.23.24.</t>
  </si>
  <si>
    <t>2.23.25.</t>
  </si>
  <si>
    <t>2.23.26.</t>
  </si>
  <si>
    <t>2.23.27.</t>
  </si>
  <si>
    <t>Комплект учебно-методических материалов для ученика</t>
  </si>
  <si>
    <t>Лаборатория 3D моделирования и прототипирования</t>
  </si>
  <si>
    <t>2.23.28.</t>
  </si>
  <si>
    <t>3D принтер профессионального качества</t>
  </si>
  <si>
    <t>2.23.29.</t>
  </si>
  <si>
    <t>Конструктор для сборки 3D принтера</t>
  </si>
  <si>
    <t>2.23.30.</t>
  </si>
  <si>
    <t>Комплект расходных материалов к 3D принтеру</t>
  </si>
  <si>
    <t>2.23.31.</t>
  </si>
  <si>
    <t>Конструктор для сборки 3D сканера</t>
  </si>
  <si>
    <t>2.23.32.</t>
  </si>
  <si>
    <t>Конструктор для сборки станков для механической обработки</t>
  </si>
  <si>
    <t>2.23.33.</t>
  </si>
  <si>
    <t>Программное обеспечение</t>
  </si>
  <si>
    <t>2.23.34.</t>
  </si>
  <si>
    <t>Комплект учебно-методических материалов</t>
  </si>
  <si>
    <t>Модуль автоматизированных технических систем</t>
  </si>
  <si>
    <t>Образовательный модуль для изучения основ робототехники. Творческое проектирование и соревновательная деятельность.</t>
  </si>
  <si>
    <t>2.23.35.</t>
  </si>
  <si>
    <t>2.23.36.</t>
  </si>
  <si>
    <t>Ресурсный набор к базовому робототехническому набору для подготовки к соревнованиям</t>
  </si>
  <si>
    <t>2.23.37.</t>
  </si>
  <si>
    <t>Комплект полей с соревновательными элементами</t>
  </si>
  <si>
    <t>2.23.38.</t>
  </si>
  <si>
    <t>2.23.39.</t>
  </si>
  <si>
    <t>Образовательный модуль для изучения основ робототехники. Конструирование. Электроника и микропроцессоры. Информационные системы и устройства.</t>
  </si>
  <si>
    <t>2.23.40.</t>
  </si>
  <si>
    <t>2.23.41.</t>
  </si>
  <si>
    <t>Программируемый контроллер</t>
  </si>
  <si>
    <t>2.23.42.</t>
  </si>
  <si>
    <t>Программируемый контроллер для изучения встраиваемых кибернетических систем</t>
  </si>
  <si>
    <t>2.23.43.</t>
  </si>
  <si>
    <t>2.23.44.</t>
  </si>
  <si>
    <t>Образовательный модуль для углубленного изучения робототехники. Системы управления робототехническими комплексами. Андроидные роботы</t>
  </si>
  <si>
    <t>2.23.45.</t>
  </si>
  <si>
    <t>2.23.46.</t>
  </si>
  <si>
    <t>Ресурсный робототехнический набор</t>
  </si>
  <si>
    <t>2.23.47.</t>
  </si>
  <si>
    <t>2.23.48.</t>
  </si>
  <si>
    <t>Образовательный модуль для углубленного изучения робототехники и подготовки к соревнованиям</t>
  </si>
  <si>
    <t>2.23.49.</t>
  </si>
  <si>
    <t>Расширенный робототехнический набор</t>
  </si>
  <si>
    <t>2.23.50.</t>
  </si>
  <si>
    <t>Комплект соревновательных элементов</t>
  </si>
  <si>
    <t>2.23.51.</t>
  </si>
  <si>
    <t>2.23.52.</t>
  </si>
  <si>
    <t>Образовательный модуль для углубленного изучения механики, мехатроники, систем автоматизированного управления и подготовки к участию в соревнованиях WorldSkills.</t>
  </si>
  <si>
    <t>2.23.53.</t>
  </si>
  <si>
    <t>2.23.54.</t>
  </si>
  <si>
    <t>Ресурсный набор к контроллеру</t>
  </si>
  <si>
    <t>2.23.55.</t>
  </si>
  <si>
    <t>Комплект учебно-методических материалов для работы с контроллером</t>
  </si>
  <si>
    <t>2.23.56.</t>
  </si>
  <si>
    <t>Универсальный комплект для организации командных и индивидуальных инженерных соревнований</t>
  </si>
  <si>
    <t>2.23.57.</t>
  </si>
  <si>
    <t>Ресурсный набор к универсальному комплекту для организации командных и индивидуальных инженерных соревнований</t>
  </si>
  <si>
    <t>2.23.58.</t>
  </si>
  <si>
    <t>Комплект учебно-методических материалов для организации командных и индивидуальных инженерных соревнований</t>
  </si>
  <si>
    <t>2.23.59.</t>
  </si>
  <si>
    <t>Лаборатория исследования окружающей среды, природных и искусственных материалов, альтернативных источников энергии, инженерных конструкций</t>
  </si>
  <si>
    <t>2.23.60.</t>
  </si>
  <si>
    <t>Цифровая лаборатория</t>
  </si>
  <si>
    <t>2.23.61.</t>
  </si>
  <si>
    <t>Набор по изучению альтернативных источников энергии</t>
  </si>
  <si>
    <t>2.23.62.</t>
  </si>
  <si>
    <t>Фермовые конструкции и разводные мосты</t>
  </si>
  <si>
    <t>2.23.63.</t>
  </si>
  <si>
    <t>Установка для изучения сопротивления материалов (напряжения и деформации)</t>
  </si>
  <si>
    <t>Оборудование лаборантской инженерного класса</t>
  </si>
  <si>
    <t>2.23.64.</t>
  </si>
  <si>
    <t>2.23.65.</t>
  </si>
  <si>
    <t>2.23.66.</t>
  </si>
  <si>
    <t>2.23.67.</t>
  </si>
  <si>
    <t>2.23.68.</t>
  </si>
  <si>
    <t>2.23.69.</t>
  </si>
  <si>
    <t>2.23.70.</t>
  </si>
  <si>
    <t>2.23.71.</t>
  </si>
  <si>
    <t>2.23.72.</t>
  </si>
  <si>
    <t>2.23.73.</t>
  </si>
  <si>
    <t>Стул поворотный с регулируемой высотой</t>
  </si>
  <si>
    <t>Часть 2. Профильный медико-биологический класс</t>
  </si>
  <si>
    <t>2.23.74.</t>
  </si>
  <si>
    <t>2.23.75.</t>
  </si>
  <si>
    <t>2.23.76.</t>
  </si>
  <si>
    <t>2.23.77.</t>
  </si>
  <si>
    <t>2.23.78.</t>
  </si>
  <si>
    <t>2.23.79.</t>
  </si>
  <si>
    <t>2.23.80.</t>
  </si>
  <si>
    <t>2.23.81.</t>
  </si>
  <si>
    <t>2.23.82.</t>
  </si>
  <si>
    <t>2.23.83.</t>
  </si>
  <si>
    <t>2.23.84.</t>
  </si>
  <si>
    <t>2.23.85.</t>
  </si>
  <si>
    <t>2.23.86.</t>
  </si>
  <si>
    <t>2.23.87.</t>
  </si>
  <si>
    <t>2.23.88.</t>
  </si>
  <si>
    <t>2.23.89.</t>
  </si>
  <si>
    <t>2.23.90.</t>
  </si>
  <si>
    <t>2.23.91.</t>
  </si>
  <si>
    <t>2.23.92.</t>
  </si>
  <si>
    <t>2.23.93.</t>
  </si>
  <si>
    <t>2.23.94.</t>
  </si>
  <si>
    <t>2.23.95.</t>
  </si>
  <si>
    <t>2.23.96.</t>
  </si>
  <si>
    <t>Трехмерный анатомический атлас</t>
  </si>
  <si>
    <t>2.23.97.</t>
  </si>
  <si>
    <t>Цифровая лаборатория по физиологии</t>
  </si>
  <si>
    <t>2.23.98.</t>
  </si>
  <si>
    <t>Цифровая лаборатория с Комплектом датчиков по экологии для реализации сети школьного экологического мониторинга</t>
  </si>
  <si>
    <t>2.23.99.</t>
  </si>
  <si>
    <t>Установка гидропонная</t>
  </si>
  <si>
    <t>2.23.100.</t>
  </si>
  <si>
    <t>Комплект микропрепаратов по ботанике (углубленный уровень)</t>
  </si>
  <si>
    <t>2.23.101.</t>
  </si>
  <si>
    <t>Комплект микропрепаратов по анатомии (углубленный уровень)</t>
  </si>
  <si>
    <t>2.23.102.</t>
  </si>
  <si>
    <t>Комплект микропрепаратов по зоологии (углубленный уровень)</t>
  </si>
  <si>
    <t>2.23.103.</t>
  </si>
  <si>
    <t>Комплект микропрепаратов по общей биологии (углубленный уровень)</t>
  </si>
  <si>
    <t>2.23.104.</t>
  </si>
  <si>
    <t>Микроскоп учебный монокулярный</t>
  </si>
  <si>
    <t>2.23.105.</t>
  </si>
  <si>
    <t>Микроскоп демонстрационный для проецирования демонстрационных лабораторных и практических работ по биологии на экране или интерактивной доске (триокулярный, план-ахромат)</t>
  </si>
  <si>
    <t>2.23.106.</t>
  </si>
  <si>
    <t>Цифровой микроскоп с жидкокристаллическим дисплеем</t>
  </si>
  <si>
    <t>2.23.107.</t>
  </si>
  <si>
    <t>Видеокамера для работы с оптическими приборами цифровая</t>
  </si>
  <si>
    <t>2.23.108.</t>
  </si>
  <si>
    <t>Вебкамера на подвижном штативе для проецирования демонстрационных лабораторных и практических работ по биологии на экране или интерактивной доске</t>
  </si>
  <si>
    <t>2.23.109.</t>
  </si>
  <si>
    <t>Иммуноферментный анализатор планшетный или стриповый</t>
  </si>
  <si>
    <t>2.23.110.</t>
  </si>
  <si>
    <t>Центрифуга для микропробирок</t>
  </si>
  <si>
    <t>2.23.111.</t>
  </si>
  <si>
    <t>Комплект для практических работ по фильтрации воды</t>
  </si>
  <si>
    <t>Лабораторно-технологическое оборудование (лабораторное оборудование в том числе посуда, приборы, наборы для эксперимента, инструменты)</t>
  </si>
  <si>
    <t>2.23.112.</t>
  </si>
  <si>
    <t>Тонометр медицинский электронный</t>
  </si>
  <si>
    <t>2.23.113.</t>
  </si>
  <si>
    <t>Тонометр медицинский механический</t>
  </si>
  <si>
    <t>2.23.114.</t>
  </si>
  <si>
    <t>Кардиограф</t>
  </si>
  <si>
    <t>2.23.115.</t>
  </si>
  <si>
    <t>Глюкометр</t>
  </si>
  <si>
    <t>2.23.116.</t>
  </si>
  <si>
    <t>Молоток неврологический</t>
  </si>
  <si>
    <t>2.23.117.</t>
  </si>
  <si>
    <t>Барометр</t>
  </si>
  <si>
    <t>2.23.118.</t>
  </si>
  <si>
    <t>Пипетка автоматическая</t>
  </si>
  <si>
    <t>2.23.119.</t>
  </si>
  <si>
    <t>Набор для проведения экспериментов по микробиологии</t>
  </si>
  <si>
    <t>2.23.120.</t>
  </si>
  <si>
    <t>Фонендоскоп</t>
  </si>
  <si>
    <t>2.23.121.</t>
  </si>
  <si>
    <t>Кушетка медицинская</t>
  </si>
  <si>
    <t>2.23.122.</t>
  </si>
  <si>
    <t>Стетоскоп консультативный</t>
  </si>
  <si>
    <t>2.23.123.</t>
  </si>
  <si>
    <t>Набор ершей для мытья лабораторной посуды</t>
  </si>
  <si>
    <t>2.23.124.</t>
  </si>
  <si>
    <t>Лоток для расположения инструментария (стандартный)</t>
  </si>
  <si>
    <t>2.23.125.</t>
  </si>
  <si>
    <t>Чашки Петри (стеклянные)</t>
  </si>
  <si>
    <t>2.23.126.</t>
  </si>
  <si>
    <t>Кружка Эсмарха</t>
  </si>
  <si>
    <t>2.23.127.</t>
  </si>
  <si>
    <t>Подушечка клеенчатая</t>
  </si>
  <si>
    <t>2.23.128.</t>
  </si>
  <si>
    <t>Корнцанги</t>
  </si>
  <si>
    <t>2.23.129.</t>
  </si>
  <si>
    <t>Негатоскоп</t>
  </si>
  <si>
    <t>2.23.130.</t>
  </si>
  <si>
    <t>Набор химической посуды и принадлежностей для демонстрации опытов и экспериментов по биологии</t>
  </si>
  <si>
    <t>2.23.131.</t>
  </si>
  <si>
    <t>Шпатели металлические</t>
  </si>
  <si>
    <t>2.23.132.</t>
  </si>
  <si>
    <t>2.23.133.</t>
  </si>
  <si>
    <t>Зажим для пробирок</t>
  </si>
  <si>
    <t>2.23.134.</t>
  </si>
  <si>
    <t>Набор пробирок</t>
  </si>
  <si>
    <t>2.23.135.</t>
  </si>
  <si>
    <t>2.23.136.</t>
  </si>
  <si>
    <t>2.23.137.</t>
  </si>
  <si>
    <t>Набор для препарирования</t>
  </si>
  <si>
    <t>2.23.138.</t>
  </si>
  <si>
    <t>2.23.139.</t>
  </si>
  <si>
    <t>2.23.140.</t>
  </si>
  <si>
    <t>2.23.141.</t>
  </si>
  <si>
    <t>Пробирки</t>
  </si>
  <si>
    <t>2.23.142.</t>
  </si>
  <si>
    <t>2.23.143.</t>
  </si>
  <si>
    <t>2.23.144.</t>
  </si>
  <si>
    <t>2.23.145.</t>
  </si>
  <si>
    <t>2.23.146.</t>
  </si>
  <si>
    <t>2.23.147.</t>
  </si>
  <si>
    <t>2.23.148.</t>
  </si>
  <si>
    <t>2.23.149.</t>
  </si>
  <si>
    <t>2.23.150.</t>
  </si>
  <si>
    <t>2.23.151.</t>
  </si>
  <si>
    <t>Банка-капельница полиэтиленовая</t>
  </si>
  <si>
    <t>2.23.152.</t>
  </si>
  <si>
    <t>Лоток раздаточный</t>
  </si>
  <si>
    <t>2.23.153.</t>
  </si>
  <si>
    <t>Лоток для хранения лабораторной посуды и принадлежностей</t>
  </si>
  <si>
    <t>2.23.154.</t>
  </si>
  <si>
    <t>Комплект самоклеящихся этикеток для химической посуды</t>
  </si>
  <si>
    <t>2.23.155.</t>
  </si>
  <si>
    <t>Модели (объемные и плоские), натуральные объекты (коллекции, химические реактивы)</t>
  </si>
  <si>
    <t>2.23.156.</t>
  </si>
  <si>
    <t>Тренажер-манекен по уходу за больным пациентом (Фантом человека)</t>
  </si>
  <si>
    <t>2.23.157.</t>
  </si>
  <si>
    <t>2.23.158.</t>
  </si>
  <si>
    <t>2.23.159.</t>
  </si>
  <si>
    <t>Электронные учебные средства для медико-биологического класса</t>
  </si>
  <si>
    <t>2.23.160.</t>
  </si>
  <si>
    <t>Комплект видеофильмов по биологии профильного уровня на DVD-дисках</t>
  </si>
  <si>
    <t>2.23.161.</t>
  </si>
  <si>
    <t>Комплект информационно справочной литературы для кабинета медико-биологического направления</t>
  </si>
  <si>
    <t>2.23.162.</t>
  </si>
  <si>
    <t>2.23.163.</t>
  </si>
  <si>
    <t>Комплект портретов Нобелевских лауреатов по биологии и химии</t>
  </si>
  <si>
    <t>2.23.164.</t>
  </si>
  <si>
    <t>Оборудование лаборантской медико-биологического класса</t>
  </si>
  <si>
    <t>2.23.165.</t>
  </si>
  <si>
    <t>2.23.166.</t>
  </si>
  <si>
    <t>2.23.167.</t>
  </si>
  <si>
    <t>2.23.168.</t>
  </si>
  <si>
    <t>2.23.169.</t>
  </si>
  <si>
    <t>2.23.170.</t>
  </si>
  <si>
    <t>2.23.171.</t>
  </si>
  <si>
    <t>2.23.172.</t>
  </si>
  <si>
    <t>2.23.173.</t>
  </si>
  <si>
    <t>2.23.174.</t>
  </si>
  <si>
    <t>2.23.175.</t>
  </si>
  <si>
    <t>2.23.176.</t>
  </si>
  <si>
    <t>2.23.177.</t>
  </si>
  <si>
    <t>2.23.178.</t>
  </si>
  <si>
    <t>2.23.179.</t>
  </si>
  <si>
    <t>2.23.180.</t>
  </si>
  <si>
    <t>Стерилизатор для лабораторной посуды воздушный</t>
  </si>
  <si>
    <t>2.23.181.</t>
  </si>
  <si>
    <t>2.23.182.</t>
  </si>
  <si>
    <t>Раздел 3. Комплекс лабораторий и студий для внеурочной деятельности</t>
  </si>
  <si>
    <t>Подраздел 1. Студия дизайна</t>
  </si>
  <si>
    <t>3.1.1.</t>
  </si>
  <si>
    <t>Мебель</t>
  </si>
  <si>
    <t>3.1.2.</t>
  </si>
  <si>
    <t>Интерактивное оборудование</t>
  </si>
  <si>
    <t>3.1.3.</t>
  </si>
  <si>
    <t>Компьютер</t>
  </si>
  <si>
    <t>3.1.4.</t>
  </si>
  <si>
    <t>Монитор широкоформатный</t>
  </si>
  <si>
    <t>3.1.5.</t>
  </si>
  <si>
    <t>Пакет графического программного обеспечения (Программное обеспечение для работы с растровой графикой и векторной графикой, фото и видеоматериалами)</t>
  </si>
  <si>
    <t>3.1.6.</t>
  </si>
  <si>
    <t>Струйный плоттер</t>
  </si>
  <si>
    <t>3.1.7.</t>
  </si>
  <si>
    <t>Графический планшет для рисования</t>
  </si>
  <si>
    <t>3.1.8.</t>
  </si>
  <si>
    <t>Настольный режущий плоттер</t>
  </si>
  <si>
    <t>3.1.9.</t>
  </si>
  <si>
    <t>Комплект оборудования для термопереноса на различные материалы и поверхности</t>
  </si>
  <si>
    <t>3.1.10.</t>
  </si>
  <si>
    <t>Рулонный режущий плоттер</t>
  </si>
  <si>
    <t>3.1.11.</t>
  </si>
  <si>
    <t>3.1.12.</t>
  </si>
  <si>
    <t>Подраздел 2. Издательский центр</t>
  </si>
  <si>
    <t>3.2.1.</t>
  </si>
  <si>
    <t>Цифровой множительный аппарат</t>
  </si>
  <si>
    <t>3.2.2.</t>
  </si>
  <si>
    <t>Гильотинный механический резак</t>
  </si>
  <si>
    <t>3.2.3.</t>
  </si>
  <si>
    <t>Устройство переплетное на пластик</t>
  </si>
  <si>
    <t>3.2.4.</t>
  </si>
  <si>
    <t>Ламинатор пакетный</t>
  </si>
  <si>
    <t>3.2.5.</t>
  </si>
  <si>
    <t>Степлер электрический</t>
  </si>
  <si>
    <t>3.2.6.</t>
  </si>
  <si>
    <t>Фальцовщик</t>
  </si>
  <si>
    <t>3.2.7.</t>
  </si>
  <si>
    <t>3.2.8.</t>
  </si>
  <si>
    <t>Термоклеевая машина</t>
  </si>
  <si>
    <t>3.2.9.</t>
  </si>
  <si>
    <t>Производительный компьютер</t>
  </si>
  <si>
    <t>3.2.10.</t>
  </si>
  <si>
    <t>Подраздел 3. Школьная телестудия</t>
  </si>
  <si>
    <t>3.3.1.</t>
  </si>
  <si>
    <t>3.3.2.</t>
  </si>
  <si>
    <t>Высокопроизводительный компьютер</t>
  </si>
  <si>
    <t>3.3.3.</t>
  </si>
  <si>
    <t>Видеокамера полупрофессиональная с телевизионным штативом</t>
  </si>
  <si>
    <t>3.3.4.</t>
  </si>
  <si>
    <t>Платы видеозахвата и вывода сигнала</t>
  </si>
  <si>
    <t>3.3.5.</t>
  </si>
  <si>
    <t>Программное обеспечение для кеинга и трансляции микшированных видеопотоков</t>
  </si>
  <si>
    <t>3.3.6.</t>
  </si>
  <si>
    <t>Осветительное оборудование и хромакейный фон</t>
  </si>
  <si>
    <t>3.3.7.</t>
  </si>
  <si>
    <t>Комплект коммутации</t>
  </si>
  <si>
    <t>3.3.8.</t>
  </si>
  <si>
    <t>Комплект кабелей и переходников для подключения и объединения всех элементов и оборудования видео-студии в единую функционирующую сеть телевещания</t>
  </si>
  <si>
    <t>3.3.9.</t>
  </si>
  <si>
    <t>Комплект учебных материалов</t>
  </si>
  <si>
    <t>3.3.10.</t>
  </si>
  <si>
    <t>Раздел 4. Комплекс оборудования для обучающихся с ОВЗ и инвалидностью*(4)</t>
  </si>
  <si>
    <t>Подраздел 1. Оборудование для обучающихся с нарушениями опорно-двигательного аппарата</t>
  </si>
  <si>
    <t>Входная зона и гардероб</t>
  </si>
  <si>
    <t>4.1.1.</t>
  </si>
  <si>
    <t>Кресло-коляска инвалидная</t>
  </si>
  <si>
    <t>4.1.2.</t>
  </si>
  <si>
    <t>Беспроводная система вызова помощника</t>
  </si>
  <si>
    <t>4.1.3.</t>
  </si>
  <si>
    <t>Алюминиевая полоса с резиновой вставкой</t>
  </si>
  <si>
    <t>4.1.4.</t>
  </si>
  <si>
    <t>Алюминиевый угол с резиновой вставкой</t>
  </si>
  <si>
    <t>4.1.5.</t>
  </si>
  <si>
    <t>Противоскользящее покрытие - антикаблук</t>
  </si>
  <si>
    <t>4.1.6.</t>
  </si>
  <si>
    <t>Противоскользящая полоса на самоклеящейся основе</t>
  </si>
  <si>
    <t>4.1.7.</t>
  </si>
  <si>
    <t>Самоклеящийся угол</t>
  </si>
  <si>
    <t>4.1.8.</t>
  </si>
  <si>
    <t>Наклейка противоскользящая полоса</t>
  </si>
  <si>
    <t>4.1.9.</t>
  </si>
  <si>
    <t>Единичные опорные поручни</t>
  </si>
  <si>
    <t>4.1.10.</t>
  </si>
  <si>
    <t>Скамейка для инвалидов</t>
  </si>
  <si>
    <t>4.1.11.</t>
  </si>
  <si>
    <t>Стол рабочий для учащихся с детским церебральным параличем, регулируемый по высоте</t>
  </si>
  <si>
    <t>4.1.12.</t>
  </si>
  <si>
    <t>Опора для сидения</t>
  </si>
  <si>
    <t>Предметные кабинеты</t>
  </si>
  <si>
    <t>4.1.13.</t>
  </si>
  <si>
    <t>Система удаленного телеприсутствия</t>
  </si>
  <si>
    <t>4.1.14.</t>
  </si>
  <si>
    <t>Клавиатура адаптированная беспроводная с большими кнопками и накладкой</t>
  </si>
  <si>
    <t>4.1.15.</t>
  </si>
  <si>
    <t>Джойстик компьютерный адаптированный беспроводной</t>
  </si>
  <si>
    <t>4.1.16.</t>
  </si>
  <si>
    <t>Кнопка компьютерная беспроводная адаптированная</t>
  </si>
  <si>
    <t>4.1.17.</t>
  </si>
  <si>
    <t>Ресивер 2 для беспроводной связи</t>
  </si>
  <si>
    <t>Санитарная комната</t>
  </si>
  <si>
    <t>4.1.18.</t>
  </si>
  <si>
    <t>Зеркало поворотное</t>
  </si>
  <si>
    <t>4.1.19.</t>
  </si>
  <si>
    <t>Мнемосхема санузла</t>
  </si>
  <si>
    <t>4.1.20.</t>
  </si>
  <si>
    <t>Крючок для костылей</t>
  </si>
  <si>
    <t>4.1.21.</t>
  </si>
  <si>
    <t>Система вызова помощника</t>
  </si>
  <si>
    <t>Подраздел 2. Оборудование для обучающихся с нарушениями слуха (глухие, слабослышащие и позднооглохшие обучающиеся)</t>
  </si>
  <si>
    <t>4.2.1.</t>
  </si>
  <si>
    <t>Бегущая строка</t>
  </si>
  <si>
    <t>4.2.2.</t>
  </si>
  <si>
    <t>Панель индукционная переносная</t>
  </si>
  <si>
    <t>4.2.3.</t>
  </si>
  <si>
    <t>Система информационная настенная</t>
  </si>
  <si>
    <t>4.2.4.</t>
  </si>
  <si>
    <t>Информационный терминал с сенсорным экраном</t>
  </si>
  <si>
    <t>Многофункциональный актовый зал</t>
  </si>
  <si>
    <t>4.2.5.</t>
  </si>
  <si>
    <t>Система информационная</t>
  </si>
  <si>
    <t>4.2.6.</t>
  </si>
  <si>
    <t>Инфракрасная акустическая система</t>
  </si>
  <si>
    <t>4.2.7.</t>
  </si>
  <si>
    <t>Слухоречевой тренажер для реабилитации в системе инклюзивного образования</t>
  </si>
  <si>
    <t>4.2.8.</t>
  </si>
  <si>
    <t>Звукоусиливающая аппаратура</t>
  </si>
  <si>
    <t>4.2.9.</t>
  </si>
  <si>
    <t>Микрофоны беспроводные</t>
  </si>
  <si>
    <t>4.2.10.</t>
  </si>
  <si>
    <t>Мощные звукоусиливающие колонки</t>
  </si>
  <si>
    <t>4.2.11.</t>
  </si>
  <si>
    <t>Переносной микшерный усилитель</t>
  </si>
  <si>
    <t>4.2.12.</t>
  </si>
  <si>
    <t>Проекционный экран рулонный настенный электрический</t>
  </si>
  <si>
    <t>4.2.13.</t>
  </si>
  <si>
    <t>4.2.14.</t>
  </si>
  <si>
    <t>Веб-камера на гибкой шее (стойке) с микрофоном</t>
  </si>
  <si>
    <t>4.2.15.</t>
  </si>
  <si>
    <t>Персональный компьютер</t>
  </si>
  <si>
    <t>4.2.16.</t>
  </si>
  <si>
    <t>Мультимедиапроектор с экраном или настенный монитор с большим экраном</t>
  </si>
  <si>
    <t>Столовая</t>
  </si>
  <si>
    <t>4.2.17.</t>
  </si>
  <si>
    <t>Звукоусиливающая аппаратура - индукционные системы</t>
  </si>
  <si>
    <t>4.2.18.</t>
  </si>
  <si>
    <t>Беспроводная звукоусиливающая аппаратура - Акустическая система (системы свободного звукового поля)</t>
  </si>
  <si>
    <t>Оборудование спортивного комплекса</t>
  </si>
  <si>
    <t>4.2.19.</t>
  </si>
  <si>
    <t>4.2.20.</t>
  </si>
  <si>
    <t>4.2.21.</t>
  </si>
  <si>
    <t>Беспроводная звукоусиливающая аппаратура - акустическая система (системы свободного звукового поля)</t>
  </si>
  <si>
    <t>4.2.22.</t>
  </si>
  <si>
    <t>4.2.23.</t>
  </si>
  <si>
    <t>4.2.24.</t>
  </si>
  <si>
    <t>4.2.25.</t>
  </si>
  <si>
    <t>Персональный компьютер, лицензионное программное обеспечение</t>
  </si>
  <si>
    <t>4.2.26.</t>
  </si>
  <si>
    <t>4.2.27.</t>
  </si>
  <si>
    <t>Микшерный усилитель</t>
  </si>
  <si>
    <t>Коридоры и рекреации</t>
  </si>
  <si>
    <t>4.2.28.</t>
  </si>
  <si>
    <t>4.2.29.</t>
  </si>
  <si>
    <t>4.2.30.</t>
  </si>
  <si>
    <t>Учительская</t>
  </si>
  <si>
    <t>4.2.31.</t>
  </si>
  <si>
    <t>4.2.32.</t>
  </si>
  <si>
    <t>Цветное или черно-белое многофункциональное устройство</t>
  </si>
  <si>
    <t>4.2.33.</t>
  </si>
  <si>
    <t>4.2.34.</t>
  </si>
  <si>
    <t>4.2.35.</t>
  </si>
  <si>
    <t>Звукоусиливающая аппаратура коллективного пользования</t>
  </si>
  <si>
    <t>4.2.36.</t>
  </si>
  <si>
    <t>Беспроводная звукоусиливающая аппаратура коллективного пользования, работающая в FM режиме (радиокласс, FM-система) для инклюзивного образования</t>
  </si>
  <si>
    <t>4.2.37.</t>
  </si>
  <si>
    <t>4.2.38.</t>
  </si>
  <si>
    <t>Аудиокласс</t>
  </si>
  <si>
    <t>4.2.39.</t>
  </si>
  <si>
    <t>Звукоизоляция кабинетов для индивидуальных коррекционных занятий</t>
  </si>
  <si>
    <t>4.2.40.</t>
  </si>
  <si>
    <t>4.2.41.</t>
  </si>
  <si>
    <t>Звукоусиливающая стационарная проводная аппаратура индивидуального пользования (слухоречевой тренажер) для проведения индивидуальных коррекционных занятий</t>
  </si>
  <si>
    <t>4.2.42.</t>
  </si>
  <si>
    <t>Специальные визуальные приборы, способствующие работе над произносительной стороной речи</t>
  </si>
  <si>
    <t>4.2.43.</t>
  </si>
  <si>
    <t>Звукопроницаемый экран преподавателя</t>
  </si>
  <si>
    <t>4.2.44.</t>
  </si>
  <si>
    <t>Логопедические зонды</t>
  </si>
  <si>
    <t>4.2.45.</t>
  </si>
  <si>
    <t>Зеркало</t>
  </si>
  <si>
    <t>4.2.46.</t>
  </si>
  <si>
    <t>Муляж артикуляционного аппарата</t>
  </si>
  <si>
    <t>4.2.47.</t>
  </si>
  <si>
    <t>4.2.48.</t>
  </si>
  <si>
    <t>4.2.49.</t>
  </si>
  <si>
    <t>4.2.50.</t>
  </si>
  <si>
    <t>4.2.51.</t>
  </si>
  <si>
    <t>4.2.52.</t>
  </si>
  <si>
    <t>4.2.53.</t>
  </si>
  <si>
    <t>Набор звукозаписей</t>
  </si>
  <si>
    <t>4.2.54.</t>
  </si>
  <si>
    <t>Набор звучащих игрушек</t>
  </si>
  <si>
    <t>4.2.55.</t>
  </si>
  <si>
    <t>Набор музыкальных инструментов</t>
  </si>
  <si>
    <t>Кабинет учителя-логопеда</t>
  </si>
  <si>
    <t>4.2.56.</t>
  </si>
  <si>
    <t>4.2.57.</t>
  </si>
  <si>
    <t>4.2.58.</t>
  </si>
  <si>
    <t>Игровая в начальной школе</t>
  </si>
  <si>
    <t>4.2.59.</t>
  </si>
  <si>
    <t>Спортивное полотно по типу гусеницы</t>
  </si>
  <si>
    <t>Подраздел 3. Оборудование для слепых и слабовидящих обучающихся</t>
  </si>
  <si>
    <t>4.3.1.</t>
  </si>
  <si>
    <t>Система ориентиров</t>
  </si>
  <si>
    <t>4.3.2.</t>
  </si>
  <si>
    <t>Звуковой маяк с беспроводной кнопкой активации</t>
  </si>
  <si>
    <t>4.3.3.</t>
  </si>
  <si>
    <t>Мнемосхема</t>
  </si>
  <si>
    <t>4.3.4.</t>
  </si>
  <si>
    <t>Информационно-тактильный знак</t>
  </si>
  <si>
    <t>4.3.5.</t>
  </si>
  <si>
    <t>Наклейка информационная</t>
  </si>
  <si>
    <t>4.3.6.</t>
  </si>
  <si>
    <t>Тактильная рельефная напольная плитка для оснащения путей движения и предупреждения о препятствиях</t>
  </si>
  <si>
    <t>4.3.7.</t>
  </si>
  <si>
    <t>Тактильные знаки</t>
  </si>
  <si>
    <t>4.3.8.</t>
  </si>
  <si>
    <t>Наклейка на поручень (Брайль) тактильная</t>
  </si>
  <si>
    <t>Библиотека</t>
  </si>
  <si>
    <t>4.3.9.</t>
  </si>
  <si>
    <t>Читающее устройство для чтения плоскопечатной информации и информации, представленной в электронном виде, оснащенное камерой</t>
  </si>
  <si>
    <t>4.3.10.</t>
  </si>
  <si>
    <t>Учебники, изданные рельефно-точечным шрифтом Брайля по всем образовательным ступеням, дополненные рельефно-графическим материалом</t>
  </si>
  <si>
    <t>4.3.11.</t>
  </si>
  <si>
    <t>Художественная литература в аудиоформатах и отпечатанная рельефно-точечным шрифтом</t>
  </si>
  <si>
    <t>4.3.12.</t>
  </si>
  <si>
    <t>Видеоувеличители стационарный и портативный</t>
  </si>
  <si>
    <t>4.3.13.</t>
  </si>
  <si>
    <t>Компьютер с установленным специализированным программным обеспечением для слепых и слабовидящих</t>
  </si>
  <si>
    <t>4.3.14.</t>
  </si>
  <si>
    <t>Устройство для сканирования</t>
  </si>
  <si>
    <t>4.3.15.</t>
  </si>
  <si>
    <t>Программное обеспечение для распознавания отсканированных текстов</t>
  </si>
  <si>
    <t>4.3.16.</t>
  </si>
  <si>
    <t>Эллиптический тренажер, беговая дорожка с речевым выходом</t>
  </si>
  <si>
    <t>4.3.17.</t>
  </si>
  <si>
    <t>Велотандем</t>
  </si>
  <si>
    <t>4.3.18.</t>
  </si>
  <si>
    <t>Звуковые маячки</t>
  </si>
  <si>
    <t>4.3.19.</t>
  </si>
  <si>
    <t>Сетка-ворота</t>
  </si>
  <si>
    <t>4.3.20.</t>
  </si>
  <si>
    <t>Набор для гимнастических упражнений и игр</t>
  </si>
  <si>
    <t>4.3.21.</t>
  </si>
  <si>
    <t>Воздушный балансир</t>
  </si>
  <si>
    <t>4.3.22.</t>
  </si>
  <si>
    <t>Тренажер - карусель</t>
  </si>
  <si>
    <t>4.3.23.</t>
  </si>
  <si>
    <t>Набор сменных дисков</t>
  </si>
  <si>
    <t>4.3.24.</t>
  </si>
  <si>
    <t>Надувной кубик</t>
  </si>
  <si>
    <t>4.3.25.</t>
  </si>
  <si>
    <t>Мяч с ячейками</t>
  </si>
  <si>
    <t>4.3.26.</t>
  </si>
  <si>
    <t>Тренажер для ног</t>
  </si>
  <si>
    <t>4.3.27.</t>
  </si>
  <si>
    <t>Тренажер-балансир</t>
  </si>
  <si>
    <t>4.3.28.</t>
  </si>
  <si>
    <t>Поручень для тренажера - балансира</t>
  </si>
  <si>
    <t>4.3.29.</t>
  </si>
  <si>
    <t>Тренажер для функциональной подготовки и гимнастики</t>
  </si>
  <si>
    <t>4.3.30.</t>
  </si>
  <si>
    <t>Резиновые диски с числовой маркировкой</t>
  </si>
  <si>
    <t>4.3.31.</t>
  </si>
  <si>
    <t>Медицинский мяч с рукояткой</t>
  </si>
  <si>
    <t>4.3.32.</t>
  </si>
  <si>
    <t>Качели-скорлупа</t>
  </si>
  <si>
    <t>4.3.33.</t>
  </si>
  <si>
    <t>Тренажер лестница</t>
  </si>
  <si>
    <t>4.3.34.</t>
  </si>
  <si>
    <t>Универсальная качалка</t>
  </si>
  <si>
    <t>4.3.35.</t>
  </si>
  <si>
    <t>Массажные валики</t>
  </si>
  <si>
    <t>4.3.36.</t>
  </si>
  <si>
    <t>Игра балансир</t>
  </si>
  <si>
    <t>4.3.37.</t>
  </si>
  <si>
    <t>Футбольный мяч звенящий</t>
  </si>
  <si>
    <t>4.3.38.</t>
  </si>
  <si>
    <t>Мяч баскетбольный, звенящий</t>
  </si>
  <si>
    <t>4.3.39.</t>
  </si>
  <si>
    <t>Мяч волейбольный, звенящий</t>
  </si>
  <si>
    <t>4.3.40.</t>
  </si>
  <si>
    <t>Мяч для игры в шоудаун</t>
  </si>
  <si>
    <t>4.3.41.</t>
  </si>
  <si>
    <t>Мяч для игры в торбол звенящий</t>
  </si>
  <si>
    <t>4.3.42.</t>
  </si>
  <si>
    <t>Шашки тактильные</t>
  </si>
  <si>
    <t>4.3.43.</t>
  </si>
  <si>
    <t>Текстурированное домино</t>
  </si>
  <si>
    <t>4.3.44.</t>
  </si>
  <si>
    <t>Шахматы тактильные</t>
  </si>
  <si>
    <t>4.3.45.</t>
  </si>
  <si>
    <t>Часы шахматные говорящие со шрифтом Брайля</t>
  </si>
  <si>
    <t>4.3.46.</t>
  </si>
  <si>
    <t>Домино с выпуклыми точками</t>
  </si>
  <si>
    <t>4.3.47.</t>
  </si>
  <si>
    <t>Устройство для создания тактильной графики (рельефных изображений)</t>
  </si>
  <si>
    <t>4.3.48.</t>
  </si>
  <si>
    <t>Устройство рельефной печати текстовой и графической информации (универсальный брайлевский принтер)</t>
  </si>
  <si>
    <t>4.3.49.</t>
  </si>
  <si>
    <t>Программа для подготовки текстов к печати рельефно-точечным шрифтом Брайля</t>
  </si>
  <si>
    <t>4.3.50.</t>
  </si>
  <si>
    <t>Брайлевская печатная машинка</t>
  </si>
  <si>
    <t>4.3.51.</t>
  </si>
  <si>
    <t>Тактильный (брайлевский) дисплей</t>
  </si>
  <si>
    <t>4.3.52.</t>
  </si>
  <si>
    <t>Программа невизуального доступа к информации на индивидуальном планшете с поддержкой тактильного (брайлевского) дисплея</t>
  </si>
  <si>
    <t>4.3.53.</t>
  </si>
  <si>
    <t>Индивидуальный Комплект для письма по Брайлю</t>
  </si>
  <si>
    <t>4.3.54.</t>
  </si>
  <si>
    <t>Набор тематических рельефно-графических пособий по различным предметным областям</t>
  </si>
  <si>
    <t>4.3.55.</t>
  </si>
  <si>
    <t>Тетрадь для письма по Брайлю</t>
  </si>
  <si>
    <t>4.3.56.</t>
  </si>
  <si>
    <t>Специальная бумага для письма и печати по Брайлю</t>
  </si>
  <si>
    <t>4.3.57.</t>
  </si>
  <si>
    <t>Тетрадь для слабовидящих в одну горизонтальную линию с увеличенным интервалом</t>
  </si>
  <si>
    <t>4.3.58.</t>
  </si>
  <si>
    <t>Тетрадь для слабовидящих в крупную клетку</t>
  </si>
  <si>
    <t>4.3.59.</t>
  </si>
  <si>
    <t>Письменные принадлежности для письма по Брайлю и по Гебольдту</t>
  </si>
  <si>
    <t>4.3.60.</t>
  </si>
  <si>
    <t>Прибор 18-строчный для письма по Брайлю</t>
  </si>
  <si>
    <t>4.3.61.</t>
  </si>
  <si>
    <t>4.3.62.</t>
  </si>
  <si>
    <t>Конструктор для создания рельефных графиков, схем, планов</t>
  </si>
  <si>
    <t>4.3.63.</t>
  </si>
  <si>
    <t>Тактильные метки "точки" для адаптации учебных приборов для слепых</t>
  </si>
  <si>
    <t>4.3.64.</t>
  </si>
  <si>
    <t>Тактильный глобус</t>
  </si>
  <si>
    <t>4.3.65.</t>
  </si>
  <si>
    <t>Прибор для маркировки предметов</t>
  </si>
  <si>
    <t>4.3.66.</t>
  </si>
  <si>
    <t>Лента для маркировки предметов для прибора-маркировщика</t>
  </si>
  <si>
    <t>4.3.67.</t>
  </si>
  <si>
    <t>Рельефно-графические альбомы</t>
  </si>
  <si>
    <t>4.3.68.</t>
  </si>
  <si>
    <t>4.3.69.</t>
  </si>
  <si>
    <t>4.3.70.</t>
  </si>
  <si>
    <t>Рельефообразующая бумага для получения рельефных изображений</t>
  </si>
  <si>
    <t>4.3.71.</t>
  </si>
  <si>
    <t>Портативное устройство для чтения</t>
  </si>
  <si>
    <t>4.3.72.</t>
  </si>
  <si>
    <t>Устройство, предназначенное для пользователей с полной или частичной потерей зрения, а также одновременной потерей зрения и слуха</t>
  </si>
  <si>
    <t>4.3.73.</t>
  </si>
  <si>
    <t>Персональный ноутбук или планшет с установленным программным обеспечением</t>
  </si>
  <si>
    <t>4.3.74.</t>
  </si>
  <si>
    <t>Компьютер для слепых и слабовидящих</t>
  </si>
  <si>
    <t>4.3.75.</t>
  </si>
  <si>
    <t>Специализированный плеер-диктофон</t>
  </si>
  <si>
    <t>4.3.76.</t>
  </si>
  <si>
    <t>4.3.77.</t>
  </si>
  <si>
    <t>Специализированное ПО для незрячих, установленное на ноутбук учителя или стационарный компьютер</t>
  </si>
  <si>
    <t>4.3.78.</t>
  </si>
  <si>
    <t>4.3.79.</t>
  </si>
  <si>
    <t>Программа экранного доступа и увеличения</t>
  </si>
  <si>
    <t>4.3.80.</t>
  </si>
  <si>
    <t>4.3.81.</t>
  </si>
  <si>
    <t>4.3.82.</t>
  </si>
  <si>
    <t>Читающая машина</t>
  </si>
  <si>
    <t>4.3.83.</t>
  </si>
  <si>
    <t>Портативный тифлоплеер</t>
  </si>
  <si>
    <t>4.3.84.</t>
  </si>
  <si>
    <t>Кабинет начальной школы</t>
  </si>
  <si>
    <t>4.3.85.</t>
  </si>
  <si>
    <t>Разборная азбука-колодка по брайлю для изучения новых знаков</t>
  </si>
  <si>
    <t>4.3.86.</t>
  </si>
  <si>
    <t>Кубик-буква брайлевский</t>
  </si>
  <si>
    <t>4.3.87.</t>
  </si>
  <si>
    <t>Предметная область "Филология"</t>
  </si>
  <si>
    <t>4.3.88.</t>
  </si>
  <si>
    <t>4.3.89.</t>
  </si>
  <si>
    <t>4.3.90.</t>
  </si>
  <si>
    <t>Индивидуальный Комплект для построения чертежей, математических построений, тифлографики</t>
  </si>
  <si>
    <t>4.3.91.</t>
  </si>
  <si>
    <t>Рельефно-графические материалы по математике</t>
  </si>
  <si>
    <t>Кабинет истории и обществознания</t>
  </si>
  <si>
    <t>4.3.92.</t>
  </si>
  <si>
    <t>Рельефно-графические материалы по истории</t>
  </si>
  <si>
    <t>Кабинет географии</t>
  </si>
  <si>
    <t>4.3.93.</t>
  </si>
  <si>
    <t>Рельефно-графические материалы по географии</t>
  </si>
  <si>
    <t>Кабинет изобразительного искусства</t>
  </si>
  <si>
    <t>4.3.94.</t>
  </si>
  <si>
    <t>Листы для рисования для планшета</t>
  </si>
  <si>
    <t>Кабинет физики</t>
  </si>
  <si>
    <t>4.3.95.</t>
  </si>
  <si>
    <t>Рельефно-графические материалы по физике</t>
  </si>
  <si>
    <t>Кабинет химии</t>
  </si>
  <si>
    <t>4.3.96.</t>
  </si>
  <si>
    <t>Рельефно-графические материалы по химии</t>
  </si>
  <si>
    <t>Кабинет биологии и экологии</t>
  </si>
  <si>
    <t>4.3.97.</t>
  </si>
  <si>
    <t>Рельефно-графические материалы по биологии</t>
  </si>
  <si>
    <t>Кабинет математики</t>
  </si>
  <si>
    <t>4.3.98.</t>
  </si>
  <si>
    <t>4.3.99.</t>
  </si>
  <si>
    <t>4.3.100.</t>
  </si>
  <si>
    <t>Говорящий электронный калькулятор</t>
  </si>
  <si>
    <t>Кабинет технологии и социально-бытовой ориентировки</t>
  </si>
  <si>
    <t>4.3.101.</t>
  </si>
  <si>
    <t>Дозаторы для слепых</t>
  </si>
  <si>
    <t>4.3.102.</t>
  </si>
  <si>
    <t>Кухонные весы для слепых с синтезатором русской речи</t>
  </si>
  <si>
    <t>4.3.103.</t>
  </si>
  <si>
    <t>Индикатор-определитель цвета</t>
  </si>
  <si>
    <t>4.3.104.</t>
  </si>
  <si>
    <t>Индикатор уровня жидкости звуковой и звуковой вибрационный</t>
  </si>
  <si>
    <t>4.3.105.</t>
  </si>
  <si>
    <t>Говорящие этикетки на магнитах</t>
  </si>
  <si>
    <t>4.3.106.</t>
  </si>
  <si>
    <t>Цифровой маркер-диктофон для слепых</t>
  </si>
  <si>
    <t>4.3.107.</t>
  </si>
  <si>
    <t>Тактильные часы для слепых</t>
  </si>
  <si>
    <t>4.3.108.</t>
  </si>
  <si>
    <t>Мера портновская с рельефными делениями</t>
  </si>
  <si>
    <t>4.3.109.</t>
  </si>
  <si>
    <t>Тактильные метки для адаптации бытовых и учебных приборов для слепых</t>
  </si>
  <si>
    <t>4.3.110.</t>
  </si>
  <si>
    <t>Бытовые весы для слепых с синтезатором русской речи</t>
  </si>
  <si>
    <t>4.3.111.</t>
  </si>
  <si>
    <t>Иглы портновские для слепых и слабовидящих</t>
  </si>
  <si>
    <t>4.3.112.</t>
  </si>
  <si>
    <t>Кухонный нож-дозатор</t>
  </si>
  <si>
    <t>4.3.113.</t>
  </si>
  <si>
    <t>Таймер тактильный кухонный</t>
  </si>
  <si>
    <t>Издательский центр</t>
  </si>
  <si>
    <t>4.3.114.</t>
  </si>
  <si>
    <t>Комплект сменных печатающих головок</t>
  </si>
  <si>
    <t>4.3.115.</t>
  </si>
  <si>
    <t>Брайлевская бумага</t>
  </si>
  <si>
    <t>4.3.116.</t>
  </si>
  <si>
    <t>Рабочее место незрячего редактора</t>
  </si>
  <si>
    <t>4.3.117.</t>
  </si>
  <si>
    <t>Принтер 3D и Комплектующие</t>
  </si>
  <si>
    <t>4.3.118.</t>
  </si>
  <si>
    <t>4.3.119.</t>
  </si>
  <si>
    <t>4.3.120.</t>
  </si>
  <si>
    <t>Высокопроизводительный принтер рельефно-точечной печати</t>
  </si>
  <si>
    <t xml:space="preserve">Нормы расхода оборудования при оказании муниципальных  услуг в области образования общеобразовательными муниципальными учреждениями г.Долгопрудного </t>
  </si>
  <si>
    <t>Наименование расходного материалаи</t>
  </si>
  <si>
    <t>на 1 класс в год, шт.</t>
  </si>
  <si>
    <t>на 1 класс , шт.</t>
  </si>
  <si>
    <t>на 1 учащегося в год,шт.</t>
  </si>
  <si>
    <t>Стол четырёхместный</t>
  </si>
  <si>
    <t>срок полезного действия, лет.</t>
  </si>
  <si>
    <t>Стол воспитателя</t>
  </si>
  <si>
    <t>Стол воспиталя приставной</t>
  </si>
  <si>
    <t>Кресло для воспитателя</t>
  </si>
  <si>
    <t>Шкаф для хранения игрушек</t>
  </si>
  <si>
    <t>Шкафчик для одежды</t>
  </si>
  <si>
    <t>Комплект кухонной мебели для группы</t>
  </si>
  <si>
    <t>на 1 группу , шт.</t>
  </si>
  <si>
    <t>на 1 воспитанника в год,шт.</t>
  </si>
  <si>
    <t>Кровать детская</t>
  </si>
  <si>
    <t xml:space="preserve">Нормы расхода оборудования при оказании муниципальных  услуг в области образования дошкольными муниципальными учреждениями г.Долгопрудного </t>
  </si>
  <si>
    <t xml:space="preserve">Нормы расхода оборудования при оказании муниципальных  услуг в области образования муниципальными учреждениями дополнительного образования г.Долгопрудного </t>
  </si>
  <si>
    <t>на 1 группу в год, шт.</t>
  </si>
  <si>
    <t xml:space="preserve">Нормы расхода посуды при оказании муниципальных  услуг в области образования общеобразовательными и дошкольными муниципальными учреждениями г.Долгопрудного </t>
  </si>
  <si>
    <t>на 1 учащегося (воспитанника) , шт.</t>
  </si>
  <si>
    <t>Тарелка суповая</t>
  </si>
  <si>
    <t>Тарелка для вторых блюд</t>
  </si>
  <si>
    <t>Тарелка дисертная</t>
  </si>
  <si>
    <t>Блюдце</t>
  </si>
  <si>
    <t>Ложка (нерж.сталь)</t>
  </si>
  <si>
    <t>Вилка (нерж.сталь)</t>
  </si>
  <si>
    <t>на 1 учащегося (воспитанника) в год,шт.</t>
  </si>
  <si>
    <t>Чашка (стакан)</t>
  </si>
  <si>
    <t xml:space="preserve">Нормы комплектации изделиями медицинского назначения аптечек для оказания первой помощи работникам при оказании муниципальных  услуг в области образования муниципальными учреждениями г.Долгопрудного </t>
  </si>
  <si>
    <t>Нормативный документ</t>
  </si>
  <si>
    <t>Форма выпуска (размеры)</t>
  </si>
  <si>
    <t>Изделия медицинского назначения для временной остановки наружнего кротечения и перевязки ран</t>
  </si>
  <si>
    <t>Жгут кровоостанавливающий</t>
  </si>
  <si>
    <t>Бинт марлевый медицинский стерильный</t>
  </si>
  <si>
    <t>Пакет перевязочный медицинский индивидуальный стерильный с герметичной оболочкой</t>
  </si>
  <si>
    <t>Салфетки марлевые медицинские стерильные</t>
  </si>
  <si>
    <t>Лейкопластырь бактерицидный</t>
  </si>
  <si>
    <t>Лейкопластырь рулонный</t>
  </si>
  <si>
    <t>Изделия медицинского назначения для проведения сердечно-легочной реанимации</t>
  </si>
  <si>
    <t>Устройство для проведения искусственного дыхания "Рот-Устройство-Рот" или карманная маска для искусственной вентиляции легких "Рот-маска"</t>
  </si>
  <si>
    <t>Прочие изделия медицинского назначения</t>
  </si>
  <si>
    <t>Ножницы для разрезания повязок по Листеру</t>
  </si>
  <si>
    <t>Салфетки антисептические из бумажного текстилеподобного материала стерильные спиртовые</t>
  </si>
  <si>
    <t>Перчатки медицинские нестерильные, смотровые</t>
  </si>
  <si>
    <t>Маска медицинская нестерильная 3-слойная из нетканого материала с резинками или с завязками</t>
  </si>
  <si>
    <t>Покрывало спасательное изотермическое</t>
  </si>
  <si>
    <t>Прочие средства</t>
  </si>
  <si>
    <t>Английские булавки стальные со спиралью</t>
  </si>
  <si>
    <t>Рекомендации с пиктограммами по использованию изделий медицинского назначения аптечки для оказания первой помощи работникам</t>
  </si>
  <si>
    <t>Футляр или сумка санитарная</t>
  </si>
  <si>
    <t>Блокнот отрывной для записей</t>
  </si>
  <si>
    <t>Авторучка</t>
  </si>
  <si>
    <t>ГОСТ Р ИСО 10993-99&lt;1&gt;</t>
  </si>
  <si>
    <t>ГОСТ 1172-93&lt;2&gt;</t>
  </si>
  <si>
    <t>ГОСТ 1172-93&lt;3&gt;</t>
  </si>
  <si>
    <t>ГОСТ 16427-93&lt;4&gt;</t>
  </si>
  <si>
    <t>ГОСТ Р ИСО 10993-99</t>
  </si>
  <si>
    <t>ГОСТ 1172-93</t>
  </si>
  <si>
    <t>уп.</t>
  </si>
  <si>
    <t>5м х 5см</t>
  </si>
  <si>
    <t>5м х 10см</t>
  </si>
  <si>
    <t>7м х 14см</t>
  </si>
  <si>
    <t>5м х 7см</t>
  </si>
  <si>
    <t>ГОСТ 21239-93 (ИСО 7741-86) &lt;5&gt;</t>
  </si>
  <si>
    <t>пары</t>
  </si>
  <si>
    <t>ГОСТ Р ИСО 10993-99, ГОСТ Р 50444-92</t>
  </si>
  <si>
    <t>ГОСТ Р ИСО 10993-99, ГОСТ Р 52238-2004 &lt;6&gt;, ГОСТ Р 52239-2004 &lt;7&gt;,  ГОСТ 3-88 &lt;8&gt;</t>
  </si>
  <si>
    <t>ГОСТ 9389-75 &lt;9&gt;</t>
  </si>
  <si>
    <t>ГОСТ 18510-87 &lt;10&gt;</t>
  </si>
  <si>
    <t>ГОСТ 28937-91  &lt;11&gt;</t>
  </si>
  <si>
    <t xml:space="preserve">Нормы проезда общественным транспортом педагогических работников при оказании муниципальных  услуг в области образования муниципальными учреждениями г.Долгопрудного </t>
  </si>
  <si>
    <t>Наименование вида общественного транспорта</t>
  </si>
  <si>
    <t>Электричка (от платфомы Долгопрудная до платформы Лианозово )</t>
  </si>
  <si>
    <t>Автобус (от платформы Лианозово до ул. Староватутинская )</t>
  </si>
  <si>
    <t>Количество поездок в день на 1 педагогического работника в день</t>
  </si>
  <si>
    <t>Количество дней поездок для прохождения курсов</t>
  </si>
  <si>
    <t>Периодичность прохождения курсов на 1 педагогического работника 1 раз в , лет</t>
  </si>
  <si>
    <t>Количество поездок на 1 педагогического работника,поездок в год</t>
  </si>
  <si>
    <t>Не менее формат А7</t>
  </si>
  <si>
    <t>Не менее 38 мм</t>
  </si>
  <si>
    <t>Не менее 160 х 210 см</t>
  </si>
  <si>
    <t>Не менее М</t>
  </si>
  <si>
    <t>Не менее 12,5 х 11,0 см</t>
  </si>
  <si>
    <t>Не менее 16см х 14см №10</t>
  </si>
  <si>
    <t xml:space="preserve">Не менее 4см х 10см </t>
  </si>
  <si>
    <t xml:space="preserve">Не менее 1,9см х 7,2см </t>
  </si>
  <si>
    <t xml:space="preserve">Не менее 1см х 250см </t>
  </si>
  <si>
    <t>Итого</t>
  </si>
  <si>
    <t>Нормативный документ:</t>
  </si>
  <si>
    <t>Дошкольная образовательная организация с бассейном</t>
  </si>
  <si>
    <t xml:space="preserve">Нормы водопотребления и водоотведения при оказании муниципальных  услуг в области образования муниципальными учреждениями г.Долгопрудного </t>
  </si>
  <si>
    <t>водопотребление</t>
  </si>
  <si>
    <t>водоотведение</t>
  </si>
  <si>
    <t xml:space="preserve">Нормы теплоснабжения при оказании муниципальных  услуг в области образования муниципальными учреждениями г.Долгопрудного </t>
  </si>
  <si>
    <t>отопление на 1 кв м общей площади, Гкал в год</t>
  </si>
  <si>
    <t>на 1 учащегося (воспитанника),куб.м(Гкал) в год</t>
  </si>
  <si>
    <t>подогрев</t>
  </si>
  <si>
    <t>Общеобразовательная образовательная организация и учреждения дополнительного образования</t>
  </si>
  <si>
    <t xml:space="preserve">Нормы прохождения медицинских осмотров сотрудниками при оказании муниципальных  услуг в области образования муниципальными учреждениями г.Долгопрудного </t>
  </si>
  <si>
    <t>на 1 сотрудника в год</t>
  </si>
  <si>
    <t>Рентгенография грудной клетки</t>
  </si>
  <si>
    <t>Исследование крови на сифилис</t>
  </si>
  <si>
    <t>Мазки на гонорею</t>
  </si>
  <si>
    <t>Исследование на гельминтозы</t>
  </si>
  <si>
    <t>Дерматовенеролог</t>
  </si>
  <si>
    <t>Оториноларинголог</t>
  </si>
  <si>
    <t>Стоматолог</t>
  </si>
  <si>
    <t>Аттестация на знаниа санитарных норм</t>
  </si>
  <si>
    <t xml:space="preserve">Нормы приобретения периодических изданий при оказании муниципальных  услуг дошкольными образовательными муниципальными учреждениями г.Долгопрудного </t>
  </si>
  <si>
    <t>Наименование издания</t>
  </si>
  <si>
    <t>на 1 учреждение в год</t>
  </si>
  <si>
    <t xml:space="preserve">Нормы приобретения периодических изданий при оказании муниципальных  услуг общеобразовательными муниципальными учреждениями г.Долгопрудного </t>
  </si>
  <si>
    <t xml:space="preserve">Нормы приобретения периодических изданий при оказании муниципальных  услуг муниципальными учреждениями дополнительного образования  г.Долгопрудного </t>
  </si>
  <si>
    <t>на 1 кв м общей площади, к Вт в год</t>
  </si>
  <si>
    <t>Организация дополнительного образования спортивной направленности</t>
  </si>
  <si>
    <t xml:space="preserve">Нормы электропотребления при оказании муниципальных  услуг в области образования муниципальными учреждениями г.Долгопрудного </t>
  </si>
  <si>
    <t>Вестник образования</t>
  </si>
  <si>
    <t>Ежедневные новости Подмосковья с приложением</t>
  </si>
  <si>
    <t>Нормативные документы образовательного учреждения</t>
  </si>
  <si>
    <t>Учительская газета</t>
  </si>
  <si>
    <t>Справочник руководителя школы</t>
  </si>
  <si>
    <t>Справочник руководителя дошкольного учреждения</t>
  </si>
  <si>
    <t>Дошкольное воспитание</t>
  </si>
  <si>
    <t>Итого:</t>
  </si>
  <si>
    <t>Стоимость за год площадь (м2)</t>
  </si>
  <si>
    <t>Количество платежей в год</t>
  </si>
  <si>
    <t>Наименование услуг/работ</t>
  </si>
  <si>
    <t>Содержание и ремонт имущества</t>
  </si>
  <si>
    <t>Общая площадь</t>
  </si>
  <si>
    <t>в том числе на:</t>
  </si>
  <si>
    <t>Стоимость, руб</t>
  </si>
  <si>
    <t>ед.измер количества/ед. показателя объема</t>
  </si>
  <si>
    <t>руб/ед. показателя объема</t>
  </si>
  <si>
    <t xml:space="preserve">                                                            </t>
  </si>
  <si>
    <t xml:space="preserve">                                     </t>
  </si>
  <si>
    <t xml:space="preserve"> Потребление электроэнергии</t>
  </si>
  <si>
    <t>Услуги связи</t>
  </si>
  <si>
    <t>10=8/2</t>
  </si>
  <si>
    <t>Всего:</t>
  </si>
  <si>
    <t>9=4/2</t>
  </si>
  <si>
    <t>Должность (специальность, профессия) разряд, класс (категория) квалификации</t>
  </si>
  <si>
    <t>Кол-во штатных единиц</t>
  </si>
  <si>
    <t>Тарифная ставка (оклад) и пр., руб</t>
  </si>
  <si>
    <t>(размер других выплат, устанавливаемых в % к должностным окладам (тарифным ставкам), определяется исходя из суммы должностного оклада (тарифной ставки) и повышений, предусмотренных за почетное звание и ученую степень)</t>
  </si>
  <si>
    <t>Итого в месяц</t>
  </si>
  <si>
    <t>Администратор</t>
  </si>
  <si>
    <t>ВСЕГО:</t>
  </si>
  <si>
    <t>Итого связь:</t>
  </si>
  <si>
    <t>Итого интернет:</t>
  </si>
  <si>
    <t>8=4/2</t>
  </si>
  <si>
    <t>9=7/2</t>
  </si>
  <si>
    <t xml:space="preserve">количество потребления </t>
  </si>
  <si>
    <t>ТО системы АПС</t>
  </si>
  <si>
    <t>Количество постов</t>
  </si>
  <si>
    <t>Количество систем</t>
  </si>
  <si>
    <t>Количество пультовых номеров</t>
  </si>
  <si>
    <t>Охранные услуги путем реагирования по сигналу тревоги</t>
  </si>
  <si>
    <t>Кол-во потребления</t>
  </si>
  <si>
    <t>Приобретение хозяйственных товаров</t>
  </si>
  <si>
    <t>Всего по нормативным затратам на оказание услуги/работы,руб.</t>
  </si>
  <si>
    <t>Коэф. Пл.деят.</t>
  </si>
  <si>
    <t>Норматив затрат на оказание единицы услуги/работы,руб.</t>
  </si>
  <si>
    <t>Показатель объема услуги/работы</t>
  </si>
  <si>
    <t>К отраслевой</t>
  </si>
  <si>
    <t>Утверждено в бюджете</t>
  </si>
  <si>
    <t>Приобретение канцелярских товаров</t>
  </si>
  <si>
    <t>Водоснабжение и водоотведение</t>
  </si>
  <si>
    <t xml:space="preserve"> Потребление теплоэнергии</t>
  </si>
  <si>
    <t>Старший администратор</t>
  </si>
  <si>
    <t xml:space="preserve">Звукооператор </t>
  </si>
  <si>
    <t>Специалист по работе с  молодежью,                                         высш.образ, 1 кв.категории</t>
  </si>
  <si>
    <t>Стимулирующий фонд (от 1 до 10) , %</t>
  </si>
  <si>
    <t>Количество платежей</t>
  </si>
  <si>
    <t>ТО системы видеонаблюдения</t>
  </si>
  <si>
    <t>ТО системы кондиционирования воздуха</t>
  </si>
  <si>
    <t>Санитарно-эпидемиологическая обработка зданий и помещений</t>
  </si>
  <si>
    <t>Дезинфекция</t>
  </si>
  <si>
    <t>Дезодорация</t>
  </si>
  <si>
    <t>Фумигация</t>
  </si>
  <si>
    <t>Газация</t>
  </si>
  <si>
    <t>общ.пл. 693,5 из них встроенная в жилой дом 207,2</t>
  </si>
  <si>
    <t>общая пл. 693,5 м2, из них встроенная в жилой дом 207,2 м2</t>
  </si>
  <si>
    <t>Транспортное сопровождение молодежных мероприятий</t>
  </si>
  <si>
    <t>Техническое обслуживание спортивного оборудования</t>
  </si>
  <si>
    <t>Услуги физической охраны</t>
  </si>
  <si>
    <t>Затраты на выполнение работ</t>
  </si>
  <si>
    <t>Уплату налогов</t>
  </si>
  <si>
    <t>№ п\п</t>
  </si>
  <si>
    <t>Наименование услуги</t>
  </si>
  <si>
    <t>Стоимость (земли/имущества) на  1 учреждение</t>
  </si>
  <si>
    <t>Налоговая ставка</t>
  </si>
  <si>
    <t>Норматив, руб. на 1 учреждение в год</t>
  </si>
  <si>
    <t xml:space="preserve">Налог на имущество </t>
  </si>
  <si>
    <t xml:space="preserve">Земельный налог </t>
  </si>
  <si>
    <t>УСЛУГА:</t>
  </si>
  <si>
    <r>
      <rPr>
        <b/>
        <sz val="12"/>
        <rFont val="Arial"/>
        <family val="2"/>
        <charset val="204"/>
      </rPr>
      <t>ОТ1</t>
    </r>
    <r>
      <rPr>
        <sz val="12"/>
        <rFont val="Arial"/>
        <family val="2"/>
        <charset val="204"/>
      </rPr>
      <t xml:space="preserve"> (затраты на оплату труда с начислениями на выплаты по оплате труда работников, непосредственно связанных с оказанием государственной услуги/работы)</t>
    </r>
  </si>
  <si>
    <r>
      <rPr>
        <b/>
        <sz val="12"/>
        <rFont val="Arial"/>
        <family val="2"/>
        <charset val="204"/>
      </rPr>
      <t>МЗ</t>
    </r>
    <r>
      <rPr>
        <sz val="12"/>
        <rFont val="Arial"/>
        <family val="2"/>
        <charset val="204"/>
      </rPr>
      <t xml:space="preserve"> (затраты на приобретение материальных запасов, потребляемых (используемых) в процессе оказания государственной услуги/работы)</t>
    </r>
  </si>
  <si>
    <r>
      <rPr>
        <b/>
        <sz val="12"/>
        <rFont val="Arial"/>
        <family val="2"/>
        <charset val="204"/>
      </rPr>
      <t>ИНЗ</t>
    </r>
    <r>
      <rPr>
        <sz val="12"/>
        <rFont val="Arial"/>
        <family val="2"/>
        <charset val="204"/>
      </rPr>
      <t xml:space="preserve">  (иные затраты, непосредственно связанные с оказанием государственной услуги/работы)</t>
    </r>
  </si>
  <si>
    <r>
      <rPr>
        <b/>
        <sz val="12"/>
        <rFont val="Arial"/>
        <family val="2"/>
        <charset val="204"/>
      </rPr>
      <t xml:space="preserve">КУ </t>
    </r>
    <r>
      <rPr>
        <sz val="12"/>
        <rFont val="Arial"/>
        <family val="2"/>
        <charset val="204"/>
      </rPr>
      <t>(затраты на коммунальные услуги/работы)</t>
    </r>
  </si>
  <si>
    <r>
      <rPr>
        <b/>
        <sz val="12"/>
        <rFont val="Arial"/>
        <family val="2"/>
        <charset val="204"/>
      </rPr>
      <t>СНИ</t>
    </r>
    <r>
      <rPr>
        <sz val="12"/>
        <rFont val="Arial"/>
        <family val="2"/>
        <charset val="204"/>
      </rPr>
      <t xml:space="preserve"> (затраты на содержание объектов недвижимого имущества, необходимого для выполнениямуниципального задания, а так же затраты на аренду указанного имущества)</t>
    </r>
  </si>
  <si>
    <r>
      <rPr>
        <b/>
        <sz val="12"/>
        <rFont val="Arial"/>
        <family val="2"/>
        <charset val="204"/>
      </rPr>
      <t xml:space="preserve">СОЦДИ </t>
    </r>
    <r>
      <rPr>
        <sz val="12"/>
        <rFont val="Arial"/>
        <family val="2"/>
        <charset val="204"/>
      </rPr>
      <t>(затраты на содержание объектов особо ценного движимого имущества, необходимого для выполнения государственного задания)</t>
    </r>
  </si>
  <si>
    <r>
      <rPr>
        <b/>
        <sz val="12"/>
        <rFont val="Arial"/>
        <family val="2"/>
        <charset val="204"/>
      </rPr>
      <t>УС</t>
    </r>
    <r>
      <rPr>
        <sz val="12"/>
        <rFont val="Arial"/>
        <family val="2"/>
        <charset val="204"/>
      </rPr>
      <t xml:space="preserve"> (затраты на приобретение услуг связи)</t>
    </r>
  </si>
  <si>
    <r>
      <rPr>
        <b/>
        <sz val="12"/>
        <rFont val="Arial"/>
        <family val="2"/>
        <charset val="204"/>
      </rPr>
      <t>ТУ</t>
    </r>
    <r>
      <rPr>
        <sz val="12"/>
        <rFont val="Arial"/>
        <family val="2"/>
        <charset val="204"/>
      </rPr>
      <t xml:space="preserve"> (затраты на приобретение транспортных услуг)</t>
    </r>
  </si>
  <si>
    <r>
      <rPr>
        <b/>
        <sz val="12"/>
        <rFont val="Arial"/>
        <family val="2"/>
        <charset val="204"/>
      </rPr>
      <t>ОТ2</t>
    </r>
    <r>
      <rPr>
        <sz val="12"/>
        <rFont val="Arial"/>
        <family val="2"/>
        <charset val="204"/>
      </rPr>
      <t xml:space="preserve"> (затраты на оплату труда с начислениями на выплаты по оплате труда работников, которые не принимают непосредственного участия в оказании услуги/работы)</t>
    </r>
  </si>
  <si>
    <r>
      <rPr>
        <b/>
        <sz val="12"/>
        <rFont val="Arial"/>
        <family val="2"/>
        <charset val="204"/>
      </rPr>
      <t>ПНЗ</t>
    </r>
    <r>
      <rPr>
        <sz val="12"/>
        <rFont val="Arial"/>
        <family val="2"/>
        <charset val="204"/>
      </rPr>
      <t xml:space="preserve"> (затраты на прочие общехозяйственные нужды на оказание государственной услуги/работы)</t>
    </r>
  </si>
  <si>
    <r>
      <t>Вид (наименование) ТРУ,</t>
    </r>
    <r>
      <rPr>
        <sz val="12"/>
        <color rgb="FF0070C0"/>
        <rFont val="Arial"/>
        <family val="2"/>
        <charset val="204"/>
      </rPr>
      <t xml:space="preserve"> (ед.измерения натур.нормы)</t>
    </r>
  </si>
  <si>
    <t>количество потребления</t>
  </si>
  <si>
    <t>Стоимость, руб/год</t>
  </si>
  <si>
    <r>
      <t xml:space="preserve">Холодное водоснабжение </t>
    </r>
    <r>
      <rPr>
        <sz val="12"/>
        <color rgb="FF0070C0"/>
        <rFont val="Arial"/>
        <family val="2"/>
        <charset val="204"/>
      </rPr>
      <t>(м3/год)</t>
    </r>
  </si>
  <si>
    <r>
      <t xml:space="preserve">Водоотведение </t>
    </r>
    <r>
      <rPr>
        <sz val="12"/>
        <color rgb="FF0070C0"/>
        <rFont val="Arial"/>
        <family val="2"/>
        <charset val="204"/>
      </rPr>
      <t>(м3/год)</t>
    </r>
  </si>
  <si>
    <r>
      <t xml:space="preserve">Предоставление доступа к  всемирной системе объединённых компьютерных сетей для хранения и передачи информации со скоростью не ниже 30 Мбит/сек.,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</si>
  <si>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ГТС Местн. Комбинированная плата (шт), </t>
    </r>
    <r>
      <rPr>
        <sz val="12"/>
        <color rgb="FF0070C0"/>
        <rFont val="Arial"/>
        <family val="2"/>
        <charset val="204"/>
      </rPr>
      <t>(услуга/год)</t>
    </r>
  </si>
  <si>
    <r>
      <t>ГТС Индивидуальная абонентская линия комбинированная плата (шт),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</si>
  <si>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Оказание услуг внутризоновой, междугородной и международной телефонной связи,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</si>
  <si>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теплоэнергия </t>
    </r>
    <r>
      <rPr>
        <sz val="12"/>
        <color rgb="FF0070C0"/>
        <rFont val="Arial"/>
        <family val="2"/>
        <charset val="204"/>
      </rPr>
      <t>(Гкал/год)</t>
    </r>
  </si>
  <si>
    <r>
      <t xml:space="preserve">электроэнергия </t>
    </r>
    <r>
      <rPr>
        <sz val="12"/>
        <color rgb="FF0070C0"/>
        <rFont val="Arial"/>
        <family val="2"/>
        <charset val="204"/>
      </rPr>
      <t>(кВт.час/год)</t>
    </r>
  </si>
  <si>
    <r>
      <t>Содержание общего имущества Молодежня 18,</t>
    </r>
    <r>
      <rPr>
        <sz val="12"/>
        <color rgb="FF0070C0"/>
        <rFont val="Arial"/>
        <family val="2"/>
        <charset val="204"/>
      </rPr>
      <t>(м2/год)</t>
    </r>
  </si>
  <si>
    <r>
      <t xml:space="preserve">Содержание общего имущества Молодежная 22 </t>
    </r>
    <r>
      <rPr>
        <sz val="12"/>
        <color rgb="FF0070C0"/>
        <rFont val="Arial"/>
        <family val="2"/>
        <charset val="204"/>
      </rPr>
      <t>(м2/год)</t>
    </r>
  </si>
  <si>
    <r>
      <t xml:space="preserve">Содержание общего имущества Циолковского 4 </t>
    </r>
    <r>
      <rPr>
        <sz val="12"/>
        <color rgb="FF0070C0"/>
        <rFont val="Arial"/>
        <family val="2"/>
        <charset val="204"/>
      </rPr>
      <t>(м2/год)</t>
    </r>
  </si>
  <si>
    <r>
      <t xml:space="preserve">Содержание общего имущества Циолковского 32/12 </t>
    </r>
    <r>
      <rPr>
        <sz val="12"/>
        <color rgb="FF0070C0"/>
        <rFont val="Arial"/>
        <family val="2"/>
        <charset val="204"/>
      </rPr>
      <t>(м2/год)</t>
    </r>
  </si>
  <si>
    <r>
      <t>Итого содержание имущества,</t>
    </r>
    <r>
      <rPr>
        <b/>
        <i/>
        <sz val="12"/>
        <color rgb="FF0070C0"/>
        <rFont val="Arial"/>
        <family val="2"/>
        <charset val="204"/>
      </rPr>
      <t xml:space="preserve"> (м2/год)</t>
    </r>
    <r>
      <rPr>
        <b/>
        <i/>
        <sz val="12"/>
        <rFont val="Arial"/>
        <family val="2"/>
        <charset val="204"/>
      </rPr>
      <t>:</t>
    </r>
  </si>
  <si>
    <r>
      <t xml:space="preserve">Текущий ремонт имущества Молодежная 18 </t>
    </r>
    <r>
      <rPr>
        <sz val="12"/>
        <color rgb="FF0070C0"/>
        <rFont val="Arial"/>
        <family val="2"/>
        <charset val="204"/>
      </rPr>
      <t xml:space="preserve"> (м2/год)</t>
    </r>
  </si>
  <si>
    <r>
      <t xml:space="preserve">Текущий ремонт имущества Молодежная 22 </t>
    </r>
    <r>
      <rPr>
        <sz val="12"/>
        <color rgb="FF0070C0"/>
        <rFont val="Arial"/>
        <family val="2"/>
        <charset val="204"/>
      </rPr>
      <t>(м2/год)</t>
    </r>
  </si>
  <si>
    <r>
      <t xml:space="preserve">Текущий ремонт имущества Циолковского 4 </t>
    </r>
    <r>
      <rPr>
        <sz val="12"/>
        <color rgb="FF0070C0"/>
        <rFont val="Arial"/>
        <family val="2"/>
        <charset val="204"/>
      </rPr>
      <t>(м2/год)</t>
    </r>
  </si>
  <si>
    <r>
      <t xml:space="preserve">Текущий ремонт имущества Циолковского 32/12 </t>
    </r>
    <r>
      <rPr>
        <sz val="12"/>
        <color rgb="FF0070C0"/>
        <rFont val="Arial"/>
        <family val="2"/>
        <charset val="204"/>
      </rPr>
      <t>(м2/год)</t>
    </r>
  </si>
  <si>
    <r>
      <t xml:space="preserve">Итого текущий ремонт, </t>
    </r>
    <r>
      <rPr>
        <b/>
        <i/>
        <sz val="12"/>
        <color rgb="FF0070C0"/>
        <rFont val="Arial"/>
        <family val="2"/>
        <charset val="204"/>
      </rPr>
      <t>(м2/год)</t>
    </r>
    <r>
      <rPr>
        <b/>
        <i/>
        <sz val="12"/>
        <rFont val="Arial"/>
        <family val="2"/>
        <charset val="204"/>
      </rPr>
      <t>:</t>
    </r>
  </si>
  <si>
    <r>
      <t xml:space="preserve">Управление многоквартирным домом Молодежная 18 </t>
    </r>
    <r>
      <rPr>
        <sz val="12"/>
        <color rgb="FF0070C0"/>
        <rFont val="Arial"/>
        <family val="2"/>
        <charset val="204"/>
      </rPr>
      <t xml:space="preserve"> (м2/год)</t>
    </r>
  </si>
  <si>
    <r>
      <t xml:space="preserve">Управление многоквартирным домом Молодежная 22 </t>
    </r>
    <r>
      <rPr>
        <sz val="12"/>
        <color rgb="FF0070C0"/>
        <rFont val="Arial"/>
        <family val="2"/>
        <charset val="204"/>
      </rPr>
      <t>(м2/год)</t>
    </r>
  </si>
  <si>
    <r>
      <t xml:space="preserve">Управление многоквартирным домом Циолковского 4  </t>
    </r>
    <r>
      <rPr>
        <sz val="12"/>
        <color rgb="FF0070C0"/>
        <rFont val="Arial"/>
        <family val="2"/>
        <charset val="204"/>
      </rPr>
      <t>(м2/год)</t>
    </r>
  </si>
  <si>
    <r>
      <t xml:space="preserve">Управление многоквартирным домом Циолковского 32/12 </t>
    </r>
    <r>
      <rPr>
        <sz val="12"/>
        <color rgb="FF0070C0"/>
        <rFont val="Arial"/>
        <family val="2"/>
        <charset val="204"/>
      </rPr>
      <t xml:space="preserve"> (м2/год)</t>
    </r>
  </si>
  <si>
    <r>
      <t xml:space="preserve">Итого управление многоквартирным домом, </t>
    </r>
    <r>
      <rPr>
        <b/>
        <i/>
        <sz val="12"/>
        <color rgb="FF0070C0"/>
        <rFont val="Arial"/>
        <family val="2"/>
        <charset val="204"/>
      </rPr>
      <t>(м2/год)</t>
    </r>
    <r>
      <rPr>
        <b/>
        <i/>
        <sz val="12"/>
        <rFont val="Arial"/>
        <family val="2"/>
        <charset val="204"/>
      </rPr>
      <t>:</t>
    </r>
  </si>
  <si>
    <t>Количество обработок в год</t>
  </si>
  <si>
    <r>
      <t>ТО системы АПС и системы оповещения людей о пожаре,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</si>
  <si>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Дератизация Молодежная 18, </t>
    </r>
    <r>
      <rPr>
        <sz val="12"/>
        <color rgb="FF0070C0"/>
        <rFont val="Arial"/>
        <family val="2"/>
        <charset val="204"/>
      </rPr>
      <t>(м2/год)</t>
    </r>
  </si>
  <si>
    <r>
      <t xml:space="preserve">Дезинсекция Молодежная 18, </t>
    </r>
    <r>
      <rPr>
        <sz val="12"/>
        <color rgb="FF0070C0"/>
        <rFont val="Arial"/>
        <family val="2"/>
        <charset val="204"/>
      </rPr>
      <t>(м2/год)</t>
    </r>
  </si>
  <si>
    <t>Количество мероприятий (поездок)</t>
  </si>
  <si>
    <t>Количество потребления час/год</t>
  </si>
  <si>
    <r>
      <t xml:space="preserve">Охранные услуги путем реагирования по сигналу тревоги: ежедневно, круглосуточно </t>
    </r>
    <r>
      <rPr>
        <sz val="12"/>
        <color rgb="FF0070C0"/>
        <rFont val="Arial"/>
        <family val="2"/>
        <charset val="204"/>
      </rPr>
      <t>(услуга/год)</t>
    </r>
  </si>
  <si>
    <t>Кол-во потребления, чел</t>
  </si>
  <si>
    <t>Обучение и повышение квалификации сотрудников</t>
  </si>
  <si>
    <r>
      <t xml:space="preserve">ТО системы кондиционеров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</si>
  <si>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ТО тренажеров,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</si>
  <si>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ТО компьютера </t>
    </r>
    <r>
      <rPr>
        <sz val="12"/>
        <color rgb="FF0070C0"/>
        <rFont val="Arial"/>
        <family val="2"/>
        <charset val="204"/>
      </rPr>
      <t>(услуга/год)</t>
    </r>
  </si>
  <si>
    <t>Приобретение запасных частей и расходных материалов для офисной техники</t>
  </si>
  <si>
    <t>ТО офисной техники</t>
  </si>
  <si>
    <r>
      <t xml:space="preserve">Картриджи, </t>
    </r>
    <r>
      <rPr>
        <sz val="12"/>
        <color rgb="FF0070C0"/>
        <rFont val="Arial"/>
        <family val="2"/>
        <charset val="204"/>
      </rPr>
      <t>(штук/год)</t>
    </r>
  </si>
  <si>
    <r>
      <t xml:space="preserve">Бумага туалетная, 24 рул/уп, </t>
    </r>
    <r>
      <rPr>
        <sz val="12"/>
        <color rgb="FF0070C0"/>
        <rFont val="Arial"/>
        <family val="2"/>
        <charset val="204"/>
      </rPr>
      <t>(упак/год)</t>
    </r>
  </si>
  <si>
    <r>
      <t xml:space="preserve">Жидкое мыло, 5 л, </t>
    </r>
    <r>
      <rPr>
        <sz val="12"/>
        <color rgb="FF0070C0"/>
        <rFont val="Arial"/>
        <family val="2"/>
        <charset val="204"/>
      </rPr>
      <t>(шт/год)</t>
    </r>
  </si>
  <si>
    <r>
      <t xml:space="preserve">Средство д/пола, 5л, </t>
    </r>
    <r>
      <rPr>
        <sz val="12"/>
        <color rgb="FF0070C0"/>
        <rFont val="Arial"/>
        <family val="2"/>
        <charset val="204"/>
      </rPr>
      <t>(шт/год)</t>
    </r>
  </si>
  <si>
    <r>
      <t xml:space="preserve">Полотенца бумажные, 4рул/15 м, </t>
    </r>
    <r>
      <rPr>
        <sz val="12"/>
        <color rgb="FF0070C0"/>
        <rFont val="Arial"/>
        <family val="2"/>
        <charset val="204"/>
      </rPr>
      <t>(упак/год)</t>
    </r>
  </si>
  <si>
    <r>
      <t xml:space="preserve">Перчатки латексные, пара, размер 8, М, </t>
    </r>
    <r>
      <rPr>
        <sz val="12"/>
        <color rgb="FF0070C0"/>
        <rFont val="Arial"/>
        <family val="2"/>
        <charset val="204"/>
      </rPr>
      <t>(шт/год)</t>
    </r>
  </si>
  <si>
    <r>
      <t xml:space="preserve">Освежитель воздуха, 300 мл, </t>
    </r>
    <r>
      <rPr>
        <sz val="12"/>
        <color rgb="FF0070C0"/>
        <rFont val="Arial"/>
        <family val="2"/>
        <charset val="204"/>
      </rPr>
      <t>(шт/год)</t>
    </r>
  </si>
  <si>
    <r>
      <t xml:space="preserve">Губка для посуды, 80*50*26мм, 10шт/уп, </t>
    </r>
    <r>
      <rPr>
        <sz val="12"/>
        <color rgb="FF0070C0"/>
        <rFont val="Arial"/>
        <family val="2"/>
        <charset val="204"/>
      </rPr>
      <t>(упак/год)</t>
    </r>
  </si>
  <si>
    <t>Кол-во потребления, шт</t>
  </si>
  <si>
    <r>
      <t>Бумага для офисной техники, А4,80г/кв.м, 500 л,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</si>
  <si>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Бумага для офисной техники, А3, 80г/кв.м,500 л, </t>
    </r>
    <r>
      <rPr>
        <sz val="12"/>
        <color rgb="FF0070C0"/>
        <rFont val="Arial"/>
        <family val="2"/>
        <charset val="204"/>
      </rPr>
      <t>(шт/год)</t>
    </r>
  </si>
  <si>
    <r>
      <t xml:space="preserve">Бумага для цветной лазерной печати, А4, 200г/кв.м, 250 л, </t>
    </r>
    <r>
      <rPr>
        <sz val="12"/>
        <color rgb="FF0070C0"/>
        <rFont val="Arial"/>
        <family val="2"/>
        <charset val="204"/>
      </rPr>
      <t>(шт/год)</t>
    </r>
  </si>
  <si>
    <r>
      <t>Бумага для цветной лазерной печати, А4, 170г/кв.м, 250 л,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</si>
  <si>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Бумага для цветной лазерной печати, А3, 170г/кв.м, 250 л, </t>
    </r>
    <r>
      <rPr>
        <sz val="12"/>
        <color rgb="FF0070C0"/>
        <rFont val="Arial"/>
        <family val="2"/>
        <charset val="204"/>
      </rPr>
      <t>(шт/год)</t>
    </r>
  </si>
  <si>
    <r>
      <t xml:space="preserve">Бумага для цветной лазерной печати, А3, 200г/кв.м, 250 л, </t>
    </r>
    <r>
      <rPr>
        <sz val="12"/>
        <color rgb="FF0070C0"/>
        <rFont val="Arial"/>
        <family val="2"/>
        <charset val="204"/>
      </rPr>
      <t>(шт/год)</t>
    </r>
  </si>
  <si>
    <r>
      <t xml:space="preserve">Стикеры, 76*76, 1блок/400л, </t>
    </r>
    <r>
      <rPr>
        <sz val="12"/>
        <color rgb="FF0070C0"/>
        <rFont val="Arial"/>
        <family val="2"/>
        <charset val="204"/>
      </rPr>
      <t>(шт/год)</t>
    </r>
  </si>
  <si>
    <r>
      <t xml:space="preserve">Клей-карандаш, 40г. </t>
    </r>
    <r>
      <rPr>
        <sz val="12"/>
        <color rgb="FF0070C0"/>
        <rFont val="Arial"/>
        <family val="2"/>
        <charset val="204"/>
      </rPr>
      <t>(шт/год)</t>
    </r>
  </si>
  <si>
    <r>
      <t xml:space="preserve">Скрепки металл, 25мм, уп/100 шт, </t>
    </r>
    <r>
      <rPr>
        <sz val="12"/>
        <color rgb="FF0070C0"/>
        <rFont val="Arial"/>
        <family val="2"/>
        <charset val="204"/>
      </rPr>
      <t>(упак/год)</t>
    </r>
  </si>
  <si>
    <r>
      <t xml:space="preserve">Скрепки металл, 28мм, уп/100 шт, </t>
    </r>
    <r>
      <rPr>
        <sz val="12"/>
        <color rgb="FF0070C0"/>
        <rFont val="Arial"/>
        <family val="2"/>
        <charset val="204"/>
      </rPr>
      <t>(упак/год)</t>
    </r>
  </si>
  <si>
    <r>
      <t xml:space="preserve">Кнопки металл., 28мм, уп/50 шт, </t>
    </r>
    <r>
      <rPr>
        <sz val="12"/>
        <color rgb="FF0070C0"/>
        <rFont val="Arial"/>
        <family val="2"/>
        <charset val="204"/>
      </rPr>
      <t>(упак/год)</t>
    </r>
  </si>
  <si>
    <r>
      <t xml:space="preserve">Резинка банковская, 50г, Д/60мм, </t>
    </r>
    <r>
      <rPr>
        <sz val="12"/>
        <color rgb="FF0070C0"/>
        <rFont val="Arial"/>
        <family val="2"/>
        <charset val="204"/>
      </rPr>
      <t>(упак/год)</t>
    </r>
  </si>
  <si>
    <r>
      <t xml:space="preserve">Скобы д/степлера, №10, уп/1000 шт, </t>
    </r>
    <r>
      <rPr>
        <sz val="12"/>
        <color rgb="FF0070C0"/>
        <rFont val="Arial"/>
        <family val="2"/>
        <charset val="204"/>
      </rPr>
      <t>(упак/год)</t>
    </r>
  </si>
  <si>
    <r>
      <t xml:space="preserve">Дырокол до 30л, </t>
    </r>
    <r>
      <rPr>
        <sz val="12"/>
        <color rgb="FF0070C0"/>
        <rFont val="Arial"/>
        <family val="2"/>
        <charset val="204"/>
      </rPr>
      <t>(шт/год)</t>
    </r>
  </si>
  <si>
    <r>
      <t>Штамп самонаборный, 4 строки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</si>
  <si>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Корректирующая жидкость, 20 мл, </t>
    </r>
    <r>
      <rPr>
        <sz val="12"/>
        <color rgb="FF0070C0"/>
        <rFont val="Arial"/>
        <family val="2"/>
        <charset val="204"/>
      </rPr>
      <t>(шт/год)</t>
    </r>
  </si>
  <si>
    <r>
      <t xml:space="preserve">Нож канцелярский, 18мм с фиксатором, </t>
    </r>
    <r>
      <rPr>
        <sz val="12"/>
        <color rgb="FF0070C0"/>
        <rFont val="Arial"/>
        <family val="2"/>
        <charset val="204"/>
      </rPr>
      <t>(шт/год)</t>
    </r>
  </si>
  <si>
    <r>
      <t xml:space="preserve">Ножницы, 169 мм, прорезин.анатомические ручки, </t>
    </r>
    <r>
      <rPr>
        <sz val="12"/>
        <color rgb="FF0070C0"/>
        <rFont val="Arial"/>
        <family val="2"/>
        <charset val="204"/>
      </rPr>
      <t>(шт/год)</t>
    </r>
  </si>
  <si>
    <r>
      <t xml:space="preserve">Ручка шариковая неавтомат, </t>
    </r>
    <r>
      <rPr>
        <sz val="12"/>
        <color rgb="FF0070C0"/>
        <rFont val="Arial"/>
        <family val="2"/>
        <charset val="204"/>
      </rPr>
      <t>(шт/год)</t>
    </r>
  </si>
  <si>
    <r>
      <t xml:space="preserve">Карандаш с ластиком, </t>
    </r>
    <r>
      <rPr>
        <sz val="12"/>
        <color rgb="FF0070C0"/>
        <rFont val="Arial"/>
        <family val="2"/>
        <charset val="204"/>
      </rPr>
      <t>(шт/год)</t>
    </r>
  </si>
  <si>
    <r>
      <t xml:space="preserve">Фломастеры, набор 18 цветов, </t>
    </r>
    <r>
      <rPr>
        <sz val="12"/>
        <color rgb="FF0070C0"/>
        <rFont val="Arial"/>
        <family val="2"/>
        <charset val="204"/>
      </rPr>
      <t>(упак/год)</t>
    </r>
  </si>
  <si>
    <r>
      <t>Блок для записей, 90*90*50,</t>
    </r>
    <r>
      <rPr>
        <sz val="12"/>
        <color rgb="FF0070C0"/>
        <rFont val="Arial"/>
        <family val="2"/>
        <charset val="204"/>
      </rPr>
      <t xml:space="preserve"> (шт/год)</t>
    </r>
  </si>
  <si>
    <r>
      <t xml:space="preserve">Ватман, уп/100 л, 600*480мм, </t>
    </r>
    <r>
      <rPr>
        <sz val="12"/>
        <color rgb="FF0070C0"/>
        <rFont val="Arial"/>
        <family val="2"/>
        <charset val="204"/>
      </rPr>
      <t>(упак/год)</t>
    </r>
  </si>
  <si>
    <r>
      <t xml:space="preserve">Папка с арочным механизмом, 75 мм, </t>
    </r>
    <r>
      <rPr>
        <sz val="12"/>
        <color rgb="FF0070C0"/>
        <rFont val="Arial"/>
        <family val="2"/>
        <charset val="204"/>
      </rPr>
      <t>(шт/год)</t>
    </r>
  </si>
  <si>
    <r>
      <t xml:space="preserve">Папка-скоросшиватель, А4, 0,13мм и 0,18 мм, </t>
    </r>
    <r>
      <rPr>
        <sz val="12"/>
        <color rgb="FF0070C0"/>
        <rFont val="Arial"/>
        <family val="2"/>
        <charset val="204"/>
      </rPr>
      <t>(шт/год)</t>
    </r>
  </si>
  <si>
    <r>
      <t xml:space="preserve">Короб архивный, 150*240*320 мм, уп/5шт, </t>
    </r>
    <r>
      <rPr>
        <sz val="12"/>
        <color rgb="FF0070C0"/>
        <rFont val="Arial"/>
        <family val="2"/>
        <charset val="204"/>
      </rPr>
      <t>(упак/год)</t>
    </r>
  </si>
  <si>
    <r>
      <t>Файл-вкладыш, А4, уп/100 шт,</t>
    </r>
    <r>
      <rPr>
        <sz val="12"/>
        <color rgb="FF0070C0"/>
        <rFont val="Arial"/>
        <family val="2"/>
        <charset val="204"/>
      </rPr>
      <t xml:space="preserve"> (упак/год)</t>
    </r>
  </si>
  <si>
    <r>
      <t>Папка-уголок, А4, уп/20шт,</t>
    </r>
    <r>
      <rPr>
        <sz val="12"/>
        <color rgb="FF0070C0"/>
        <rFont val="Arial"/>
        <family val="2"/>
        <charset val="204"/>
      </rPr>
      <t xml:space="preserve"> (упак/год)</t>
    </r>
  </si>
  <si>
    <r>
      <t xml:space="preserve">Лоток д/бумаг горизонтальный, </t>
    </r>
    <r>
      <rPr>
        <sz val="12"/>
        <color rgb="FF0070C0"/>
        <rFont val="Arial"/>
        <family val="2"/>
        <charset val="204"/>
      </rPr>
      <t>(шт/год)</t>
    </r>
  </si>
  <si>
    <r>
      <t xml:space="preserve">Линейка, 30 см, </t>
    </r>
    <r>
      <rPr>
        <sz val="12"/>
        <color rgb="FF0070C0"/>
        <rFont val="Arial"/>
        <family val="2"/>
        <charset val="204"/>
      </rPr>
      <t>(шт/год)</t>
    </r>
  </si>
  <si>
    <r>
      <t xml:space="preserve">Папка файловая, на 40 ф, </t>
    </r>
    <r>
      <rPr>
        <sz val="12"/>
        <color rgb="FF0070C0"/>
        <rFont val="Arial"/>
        <family val="2"/>
        <charset val="204"/>
      </rPr>
      <t>(шт/год)</t>
    </r>
  </si>
  <si>
    <r>
      <t xml:space="preserve">Папка файловая, на 20 ф, </t>
    </r>
    <r>
      <rPr>
        <sz val="12"/>
        <color rgb="FF0070C0"/>
        <rFont val="Arial"/>
        <family val="2"/>
        <charset val="204"/>
      </rPr>
      <t>(шт/год)</t>
    </r>
  </si>
  <si>
    <r>
      <t>Краска штемпельная, 45 мо, на водной основе,</t>
    </r>
    <r>
      <rPr>
        <sz val="12"/>
        <color rgb="FF0070C0"/>
        <rFont val="Arial"/>
        <family val="2"/>
        <charset val="204"/>
      </rPr>
      <t xml:space="preserve"> (шт/год)</t>
    </r>
  </si>
  <si>
    <t>Оплата труда</t>
  </si>
  <si>
    <t>ВСЕГО ФОТ с ЕСН</t>
  </si>
  <si>
    <t>Норма потребления ТРУ</t>
  </si>
  <si>
    <t>Норматив стоимости  потребления ТРУ</t>
  </si>
  <si>
    <t>Наименование услуги /работы</t>
  </si>
  <si>
    <r>
      <t xml:space="preserve">Организация и проведение занятий в кружках и клубах разной напрвлености,объединениях по интересам молодежи </t>
    </r>
    <r>
      <rPr>
        <sz val="12"/>
        <color rgb="FF7030A0"/>
        <rFont val="Arial"/>
        <family val="2"/>
        <charset val="204"/>
      </rPr>
      <t>(показатель объема- количество кружков и секций)</t>
    </r>
  </si>
  <si>
    <r>
      <t>Организация и проведение занятий в кружках и клубах разной напрвлености,объединениях по интересам молодежи</t>
    </r>
    <r>
      <rPr>
        <sz val="12"/>
        <color rgb="FF7030A0"/>
        <rFont val="Arial"/>
        <family val="2"/>
        <charset val="204"/>
      </rPr>
      <t xml:space="preserve"> (показатель объема- количество кружков и секций)</t>
    </r>
  </si>
  <si>
    <t>План по ПД</t>
  </si>
  <si>
    <t>ОТ лиц, осущ. ПД</t>
  </si>
  <si>
    <t>17=4/2</t>
  </si>
  <si>
    <t>18=16/2</t>
  </si>
  <si>
    <t>14=СУММ(3-13)</t>
  </si>
  <si>
    <t>15=14/2</t>
  </si>
  <si>
    <t>Услуги архивации</t>
  </si>
  <si>
    <t>Норматив стоимости потребления ТРУ</t>
  </si>
  <si>
    <t>9=4*5/2</t>
  </si>
  <si>
    <r>
      <t>Организация и проведение занятий в кружках и клубах разной напрвлености,объединениях по интересам молодежи (</t>
    </r>
    <r>
      <rPr>
        <sz val="12"/>
        <color rgb="FF7030A0"/>
        <rFont val="Arial"/>
        <family val="2"/>
        <charset val="204"/>
      </rPr>
      <t>показатель объема- количество кружков и секций)</t>
    </r>
  </si>
  <si>
    <t xml:space="preserve">К дефл </t>
  </si>
  <si>
    <t>S помещения ул Молодежная д.22 - 14,5 м2</t>
  </si>
  <si>
    <t>S помещения ул Циолковского д.32/12 - 19,1 м2</t>
  </si>
  <si>
    <t>S помещения ул. Молодежная д.18 - 693,5 м2</t>
  </si>
  <si>
    <t>По данным Оксаны</t>
  </si>
  <si>
    <t>Обращение с твердыми коммунальными отходами</t>
  </si>
  <si>
    <t xml:space="preserve">Стоимость за год площадь </t>
  </si>
  <si>
    <t>Объем принимаемых ТКО,куб.м/мес.</t>
  </si>
  <si>
    <t>ТО КТС</t>
  </si>
  <si>
    <r>
      <t xml:space="preserve">ТО КТС </t>
    </r>
    <r>
      <rPr>
        <sz val="12"/>
        <color rgb="FF0070C0"/>
        <rFont val="Arial"/>
        <family val="2"/>
        <charset val="204"/>
      </rPr>
      <t>(услуга/год)</t>
    </r>
  </si>
  <si>
    <t>Руководитель клубного формирования , без кат.</t>
  </si>
  <si>
    <t>Руководитель клубного формирования , 2 кв.кат.</t>
  </si>
  <si>
    <t>Руководитель клубного формирования ,1 кв. кат.</t>
  </si>
  <si>
    <t>Специалист по работе с молодежью ,без кв. кат.,ср.проф.обр., без стажа.</t>
  </si>
  <si>
    <t>Специалист по работе с молодёжью ,1 кв.кат., высш.проф. обр.</t>
  </si>
  <si>
    <t>Специалист по работе с молодёжью , высш.кв.кат., высш.проф. обр.</t>
  </si>
  <si>
    <t xml:space="preserve">Инструктор по спорту </t>
  </si>
  <si>
    <t>Ведущий специалист по закупкам</t>
  </si>
  <si>
    <t>5=2*3*4</t>
  </si>
  <si>
    <t>7=5*6</t>
  </si>
  <si>
    <t>Налог на землю</t>
  </si>
  <si>
    <t>Налог на имущество</t>
  </si>
  <si>
    <t>ЗАТРАТЫ НА УПЛАТУ НАЛОГОВ:</t>
  </si>
  <si>
    <t>Используемый метод формирования</t>
  </si>
  <si>
    <t>*Расходы увеличены по согласованию с МКУ "Центр закупок-Долгопрудный"в связи с проведением совместного аукциона</t>
  </si>
  <si>
    <t>Налог на прибыль</t>
  </si>
  <si>
    <t>Средства на развитие учр-я ( в диапазоне предусмотренной калькуляцией стоимости рентабельности)</t>
  </si>
  <si>
    <t>МЗ</t>
  </si>
  <si>
    <t>ПД</t>
  </si>
  <si>
    <t>Затраты, непосредственно связанные с оказанием услуги (выполнением работы), руб.</t>
  </si>
  <si>
    <t>Затраты на общехозяйственные нужды на оказание услуги (выполнение работы), руб.</t>
  </si>
  <si>
    <t>Иной метод</t>
  </si>
  <si>
    <r>
      <rPr>
        <b/>
        <sz val="12"/>
        <rFont val="Arial"/>
        <family val="2"/>
        <charset val="204"/>
      </rPr>
      <t xml:space="preserve">ДИ </t>
    </r>
    <r>
      <rPr>
        <sz val="12"/>
        <rFont val="Arial"/>
        <family val="2"/>
        <charset val="204"/>
      </rPr>
      <t>(ОС и матзапасы),не отнесенных к особо ценному имуществу и используемого в процессе выполнения работы, с учетом срока его полезного использования</t>
    </r>
  </si>
  <si>
    <t>Наименование услуги (работы)</t>
  </si>
  <si>
    <r>
      <t xml:space="preserve">Нормативные затраты на оказание единицы услуги/работы </t>
    </r>
    <r>
      <rPr>
        <b/>
        <sz val="12"/>
        <color rgb="FF7030A0"/>
        <rFont val="Arial"/>
        <family val="2"/>
        <charset val="204"/>
      </rPr>
      <t>руб/год/ед.объема</t>
    </r>
  </si>
  <si>
    <r>
      <rPr>
        <b/>
        <sz val="12"/>
        <rFont val="Arial"/>
        <family val="2"/>
        <charset val="204"/>
      </rPr>
      <t>Повышение тарифной ставки (оклада)</t>
    </r>
    <r>
      <rPr>
        <sz val="12"/>
        <rFont val="Arial"/>
        <family val="2"/>
        <charset val="204"/>
      </rPr>
      <t xml:space="preserve">, </t>
    </r>
    <r>
      <rPr>
        <i/>
        <sz val="12"/>
        <rFont val="Arial"/>
        <family val="2"/>
        <charset val="204"/>
      </rPr>
      <t>(абсолютный размер каждого устанавливается в % от должностного оклада (тарифной ставки) без учета повышений по др.основаниям)</t>
    </r>
  </si>
  <si>
    <r>
      <t xml:space="preserve">Оклад                     </t>
    </r>
    <r>
      <rPr>
        <i/>
        <sz val="12"/>
        <rFont val="Arial"/>
        <family val="2"/>
        <charset val="204"/>
      </rPr>
      <t>(с учетом повышений тарифной ставки (оклада)</t>
    </r>
  </si>
  <si>
    <r>
      <t xml:space="preserve">4.2 </t>
    </r>
    <r>
      <rPr>
        <b/>
        <sz val="12"/>
        <rFont val="Arial"/>
        <family val="2"/>
        <charset val="204"/>
      </rPr>
      <t xml:space="preserve">Доплата 20% </t>
    </r>
    <r>
      <rPr>
        <i/>
        <sz val="12"/>
        <rFont val="Arial"/>
        <family val="2"/>
        <charset val="204"/>
      </rPr>
      <t>(устанавливается в % от должностного оклада (тарифной ставки) без учета повышений, предусмотренных за почетные звания и ученую степень)</t>
    </r>
  </si>
  <si>
    <r>
      <rPr>
        <b/>
        <sz val="12"/>
        <rFont val="Arial"/>
        <family val="2"/>
        <charset val="204"/>
      </rPr>
      <t>Доплата до min</t>
    </r>
    <r>
      <rPr>
        <sz val="12"/>
        <rFont val="Arial"/>
        <family val="2"/>
        <charset val="204"/>
      </rPr>
      <t xml:space="preserve"> размера оплаты труда </t>
    </r>
  </si>
  <si>
    <r>
      <t xml:space="preserve">За почетное звание </t>
    </r>
    <r>
      <rPr>
        <i/>
        <sz val="12"/>
        <rFont val="Arial"/>
        <family val="2"/>
        <charset val="204"/>
      </rPr>
      <t>(при наличии нескольких, увеличение оклада производится за одно по выбору работника), (соответствующую профилю учреждения и выполняемой работы)</t>
    </r>
  </si>
  <si>
    <r>
      <t xml:space="preserve">За ученую степень к.н., д.н.                                 </t>
    </r>
    <r>
      <rPr>
        <i/>
        <sz val="12"/>
        <rFont val="Arial"/>
        <family val="2"/>
        <charset val="204"/>
      </rPr>
      <t>(соответствующую профилю учреждения и выполняемой работы)</t>
    </r>
    <r>
      <rPr>
        <sz val="12"/>
        <rFont val="Arial"/>
        <family val="2"/>
        <charset val="204"/>
      </rPr>
      <t xml:space="preserve"> </t>
    </r>
    <r>
      <rPr>
        <i/>
        <sz val="12"/>
        <rFont val="Arial"/>
        <family val="2"/>
        <charset val="204"/>
      </rPr>
      <t>(при наличии нескольких, увеличение оклада производится только по одному)</t>
    </r>
  </si>
  <si>
    <r>
      <t xml:space="preserve">4.3. Надбавка </t>
    </r>
    <r>
      <rPr>
        <sz val="12"/>
        <rFont val="Arial"/>
        <family val="2"/>
        <charset val="204"/>
      </rPr>
      <t>за продолжительность работы</t>
    </r>
  </si>
  <si>
    <r>
      <t xml:space="preserve">4.2. Доплата, </t>
    </r>
    <r>
      <rPr>
        <sz val="12"/>
        <rFont val="Arial"/>
        <family val="2"/>
        <charset val="204"/>
      </rPr>
      <t>занятым на тяжелых  работах и работах с вредными и(или) опасными условиями (до 12%), занятым на тяжелых  работах и работах с особо вредными условиями (до 24%) по итогам аттестации раб.места</t>
    </r>
  </si>
  <si>
    <r>
      <t xml:space="preserve">4.1. Доплата </t>
    </r>
    <r>
      <rPr>
        <sz val="12"/>
        <rFont val="Arial"/>
        <family val="2"/>
        <charset val="204"/>
      </rPr>
      <t>за работу  в ночное время</t>
    </r>
    <r>
      <rPr>
        <b/>
        <sz val="12"/>
        <rFont val="Arial"/>
        <family val="2"/>
        <charset val="204"/>
      </rPr>
      <t xml:space="preserve"> (35% за каждый час работы)</t>
    </r>
  </si>
  <si>
    <r>
      <t>Транспортное сопровождение (</t>
    </r>
    <r>
      <rPr>
        <i/>
        <sz val="12"/>
        <rFont val="Arial"/>
        <family val="2"/>
        <charset val="204"/>
      </rPr>
      <t>автомобиль грузоподъемность 3т., включая работу 3-х грузчиков, 6 часов работы),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</si>
  <si>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Оказание услуг по обращению с твердыми коммунальными отходами </t>
    </r>
    <r>
      <rPr>
        <sz val="12"/>
        <color rgb="FF0070C0"/>
        <rFont val="Arial"/>
        <family val="2"/>
        <charset val="204"/>
      </rPr>
      <t>(м3/год)</t>
    </r>
  </si>
  <si>
    <t xml:space="preserve"> Молодежня 18</t>
  </si>
  <si>
    <t xml:space="preserve"> Молодежная 22 </t>
  </si>
  <si>
    <t xml:space="preserve">Циолковского 4 </t>
  </si>
  <si>
    <t>Циолковского 32/12</t>
  </si>
  <si>
    <t xml:space="preserve">Приложение №14  </t>
  </si>
  <si>
    <t xml:space="preserve">Приложение №18  </t>
  </si>
  <si>
    <t>Количество дел</t>
  </si>
  <si>
    <r>
      <t xml:space="preserve">Формирование дел постоянного срока хранения, дел по личному составу, переформирование дел по результатам экспертизы ценности документов с учетом стандартного архивного переплета (формат А4) документов в жесткую картонную обложку с тканевой оклейкой корешка (за дело)                                      </t>
    </r>
    <r>
      <rPr>
        <sz val="12"/>
        <color rgb="FF0070C0"/>
        <rFont val="Arial"/>
        <family val="2"/>
        <charset val="204"/>
      </rPr>
      <t xml:space="preserve"> (услуга/год)</t>
    </r>
  </si>
  <si>
    <t>Нормативные затраты на оказание услуги (выполнение работы),руб</t>
  </si>
  <si>
    <t>К плат. деятельности</t>
  </si>
  <si>
    <t>Объем финансового обеспечения, рассчитанный в соответствии с Порядком</t>
  </si>
  <si>
    <t>К выравнивания (к бюджету)</t>
  </si>
  <si>
    <t>Объем субсидии на финансовое обеспечение выполнения муниципального задания, руб/год</t>
  </si>
  <si>
    <t>9=ОКРУГЛ(ст7*ст8;-1)</t>
  </si>
  <si>
    <t>(ОТ до 80% с ЕСН)</t>
  </si>
  <si>
    <t>РАБОТА:</t>
  </si>
  <si>
    <t>УСЛУГА</t>
  </si>
  <si>
    <t>S помещ. кружки</t>
  </si>
  <si>
    <t>S общ.пользов</t>
  </si>
  <si>
    <t>S помещения ул.Циолковского д.4 - 81,4 м2</t>
  </si>
  <si>
    <t>ИТОГО общая S-808,5 м2</t>
  </si>
  <si>
    <t>S помещ. волонт.</t>
  </si>
  <si>
    <t xml:space="preserve"> Молодежная 18  </t>
  </si>
  <si>
    <t xml:space="preserve">Молодежная 18  </t>
  </si>
  <si>
    <t>Контроль</t>
  </si>
  <si>
    <t>Предоставление доступа к  всемирной системе объединённых компьютерных сетей для хранения и передачи информации со скоростью не ниже 30 Мбит/сек., (услуга/год)</t>
  </si>
  <si>
    <t>ГТС Местн. Комбинированная плата (шт), (услуга/год)</t>
  </si>
  <si>
    <t>ГТС Индивидуальная абонентская линия комбинированная плата (шт), (услуга/год)</t>
  </si>
  <si>
    <t>Оказание услуг внутризоновой, междугородной и международной телефонной связи, (услуга/год)</t>
  </si>
  <si>
    <r>
      <t xml:space="preserve">Дератизация Молодежная 18, </t>
    </r>
    <r>
      <rPr>
        <b/>
        <sz val="12"/>
        <color rgb="FF0070C0"/>
        <rFont val="Arial"/>
        <family val="2"/>
        <charset val="204"/>
      </rPr>
      <t>(м2/год)</t>
    </r>
  </si>
  <si>
    <r>
      <t xml:space="preserve">Дезинсекция Молодежная 18, </t>
    </r>
    <r>
      <rPr>
        <b/>
        <sz val="12"/>
        <color rgb="FF0070C0"/>
        <rFont val="Arial"/>
        <family val="2"/>
        <charset val="204"/>
      </rPr>
      <t>(м2/год)</t>
    </r>
  </si>
  <si>
    <r>
      <t xml:space="preserve">ТО системы видеонаблюдения наружное ул.Молодежная,18 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</si>
  <si>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ТО системы видеонаблюдения внутреннее .ул.Молодежная,18 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</si>
  <si>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ТО системы видеонаблюдения наружное (4 адреса)  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</si>
  <si>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ТО системы видеонаблюдения внутреннее (4 адреса)  </t>
    </r>
    <r>
      <rPr>
        <sz val="12"/>
        <color rgb="FF0070C0"/>
        <rFont val="Arial"/>
        <family val="2"/>
        <charset val="204"/>
      </rPr>
      <t>(услуга/год)</t>
    </r>
  </si>
  <si>
    <t>Бумага туалетная, 24 рул/уп, (упак/год)</t>
  </si>
  <si>
    <t>Жидкое мыло, 5 л, (шт/год)</t>
  </si>
  <si>
    <t>Полотенца бумажные, 4рул/15 м, (упак/год)</t>
  </si>
  <si>
    <t>Средство д/пола, 5л, (шт/год)</t>
  </si>
  <si>
    <t>Перчатки латексные, пара, размер 8, М, (шт/год)</t>
  </si>
  <si>
    <t>Освежитель воздуха, 300 мл, (шт/год)</t>
  </si>
  <si>
    <t>Губка для посуды, 80*50*26мм, 10шт/уп, (упак/год)</t>
  </si>
  <si>
    <t>Бумага для офисной техники, А4,80г/кв.м, 500 л, (шт/год)</t>
  </si>
  <si>
    <t>Бумага для офисной техники, А3, 80г/кв.м,500 л, (шт/год)</t>
  </si>
  <si>
    <t>Бумага для цветной лазерной печати, А4, 200г/кв.м, 250 л, (шт/год)</t>
  </si>
  <si>
    <t>Бумага для цветной лазерной печати, А4, 170г/кв.м, 250 л, (шт/год)</t>
  </si>
  <si>
    <t>Бумага для цветной лазерной печати, А3, 170г/кв.м, 250 л, (шт/год)</t>
  </si>
  <si>
    <t>Бумага для цветной лазерной печати, А3, 200г/кв.м, 250 л, (шт/год)</t>
  </si>
  <si>
    <t>Стикеры, 76*76, 1блок/400л, (шт/год)</t>
  </si>
  <si>
    <t>Скрепки металл, 25мм, уп/100 шт, (упак/год)</t>
  </si>
  <si>
    <t>Скрепки металл, 28мм, уп/100 шт, (упак/год)</t>
  </si>
  <si>
    <t>Кнопки металл., 28мм, уп/50 шт, (упак/год)</t>
  </si>
  <si>
    <t>Резинка банковская, 50г, Д/60мм, (упак/год)</t>
  </si>
  <si>
    <t>Клей-карандаш, 40г. (шт/год)</t>
  </si>
  <si>
    <t>Скобы д/степлера, №10, уп/1000 шт, (упак/год)</t>
  </si>
  <si>
    <t>Дырокол до 30л, (шт/год)</t>
  </si>
  <si>
    <t>Штамп самонаборный, 4 строки (шт/год)</t>
  </si>
  <si>
    <t>Корректирующая жидкость, 20 мл, (шт/год)</t>
  </si>
  <si>
    <t>Нож канцелярский, 18мм с фиксатором, (шт/год)</t>
  </si>
  <si>
    <t>Ножницы, 169 мм, прорезин.анатомические ручки, (шт/год)</t>
  </si>
  <si>
    <t>Ручка шариковая неавтомат, (шт/год)</t>
  </si>
  <si>
    <t>Карандаш с ластиком, (шт/год)</t>
  </si>
  <si>
    <t>Фломастеры, набор 18 цветов, (упак/год)</t>
  </si>
  <si>
    <t>Блок для записей, 90*90*50, (шт/год)</t>
  </si>
  <si>
    <t>Ватман, уп/100 л, 600*480мм, (упак/год)</t>
  </si>
  <si>
    <t>Папка с арочным механизмом, 75 мм, (шт/год)</t>
  </si>
  <si>
    <t>Папка-скоросшиватель, А4, 0,13мм и 0,18 мм, (шт/год)</t>
  </si>
  <si>
    <t>Короб архивный, 150*240*320 мм, уп/5шт, (упак/год)</t>
  </si>
  <si>
    <t>Файл-вкладыш, А4, уп/100 шт, (упак/год)</t>
  </si>
  <si>
    <t>Папка-уголок, А4, уп/20шт, (упак/год)</t>
  </si>
  <si>
    <t>Лоток д/бумаг горизонтальный, (шт/год)</t>
  </si>
  <si>
    <t>Линейка, 30 см, (шт/год)</t>
  </si>
  <si>
    <t>Папка файловая, на 40 ф, (шт/год)</t>
  </si>
  <si>
    <t>Папка файловая, на 20 ф, (шт/год)</t>
  </si>
  <si>
    <t>Краска штемпельная, 45 мо, на водной основе, (шт/год)</t>
  </si>
  <si>
    <r>
      <t xml:space="preserve">Организация мероприятий в сфере молодежной политики, направленных на вовлечение молодежи в инновационную,предпринимательскую,добровольческую деятельность,а так же на развитие гражданской активности молодежи и формирование здорового образа жизни </t>
    </r>
    <r>
      <rPr>
        <sz val="12"/>
        <color rgb="FF7030A0"/>
        <rFont val="Arial"/>
        <family val="2"/>
        <charset val="204"/>
      </rPr>
      <t>(показатель объема- число участников)</t>
    </r>
  </si>
  <si>
    <t>Специалист по социальной работе с молодёжьювысш.обр.,без стажа</t>
  </si>
  <si>
    <t xml:space="preserve">ИТОГО                                  </t>
  </si>
  <si>
    <t>Итого косвенные расходы</t>
  </si>
  <si>
    <t>ФОТ косвенных расходов с ЕСН</t>
  </si>
  <si>
    <t>Итого руководитель клубного формирования</t>
  </si>
  <si>
    <t>Итого прямые расходы</t>
  </si>
  <si>
    <t>ФОТ прямых расходов с ЕСН</t>
  </si>
  <si>
    <t>ВСЕГО</t>
  </si>
  <si>
    <t>к приказу от 02.07.2020 № 68</t>
  </si>
  <si>
    <t>Руководитель клубного формирования ,без кат.</t>
  </si>
  <si>
    <r>
      <t xml:space="preserve">Обучение "Управление государственными и муниципальными закупками","Охрана труда в организации" </t>
    </r>
    <r>
      <rPr>
        <sz val="12"/>
        <color rgb="FF0070C0"/>
        <rFont val="Arial"/>
        <family val="2"/>
        <charset val="204"/>
      </rPr>
      <t>(человек/год)</t>
    </r>
  </si>
  <si>
    <t>Расчет норм потребления и норматива стоимости потребления товаров, работ и услуг, используемых для определения нормативных затрат на 2021 год</t>
  </si>
  <si>
    <t>Показатель объема  муниципальной услуги (работы) на 2021 год</t>
  </si>
  <si>
    <t xml:space="preserve"> тариф 2020 года  за единицу объема потребления с НДС, руб.</t>
  </si>
  <si>
    <t xml:space="preserve"> тариф 2020 года  за единицу объема потребления с НДС, руб/мес</t>
  </si>
  <si>
    <t>Нормативы количества и цены товаров, работ и услуг, используемых для определения нормативных затрат МБУ КМЦ на 2021 год</t>
  </si>
  <si>
    <t>Техническое обслуживание  здания и инженерного оборудования</t>
  </si>
  <si>
    <r>
      <t xml:space="preserve">Техническое обслуживание  здания и инженерного оборудования </t>
    </r>
    <r>
      <rPr>
        <sz val="12"/>
        <color rgb="FF0070C0"/>
        <rFont val="Arial"/>
        <family val="2"/>
        <charset val="204"/>
      </rPr>
      <t>(услуга/год)</t>
    </r>
  </si>
  <si>
    <t>к приказу от________ № ____</t>
  </si>
  <si>
    <r>
      <t xml:space="preserve">Охранные услуги: ежедневно, круглосуточно, включая выходные и праздничные дни, </t>
    </r>
    <r>
      <rPr>
        <sz val="12"/>
        <color rgb="FF0070C0"/>
        <rFont val="Arial"/>
        <family val="2"/>
        <charset val="204"/>
      </rPr>
      <t>(услуга/год)</t>
    </r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</si>
  <si>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</si>
  <si>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</si>
  <si>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</si>
  <si>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</si>
  <si>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</si>
  <si>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</si>
  <si>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8</t>
  </si>
  <si>
    <t>Приложение № 9</t>
  </si>
  <si>
    <t>Приложение № 10</t>
  </si>
  <si>
    <t>Приложение № 11</t>
  </si>
  <si>
    <t>Приложение № 12</t>
  </si>
  <si>
    <t>Приложение № 13</t>
  </si>
  <si>
    <t>Приложение № 14</t>
  </si>
  <si>
    <t>Приложение № 15</t>
  </si>
  <si>
    <t>Приложение № 17</t>
  </si>
  <si>
    <t>Приложение № 18</t>
  </si>
  <si>
    <t>Приложение № 19</t>
  </si>
  <si>
    <t>Приложение № 20</t>
  </si>
  <si>
    <t>Приложение № 21</t>
  </si>
  <si>
    <t>Расчет норм потребления и норматива стоимости потребления товаров, работ и услуг, используемых для определения нормативных затрат на 2022 год</t>
  </si>
  <si>
    <t>Показатель объема  муниципальной услуги (работы) на 2022 год</t>
  </si>
  <si>
    <t xml:space="preserve">к приказу от                             № </t>
  </si>
  <si>
    <t>Срок полезного использования, лет</t>
  </si>
  <si>
    <t>Средства для обновления оборудования руб/год</t>
  </si>
  <si>
    <t>Количество потребления, шт</t>
  </si>
  <si>
    <t>Тариф 2020 г, руб.</t>
  </si>
  <si>
    <t xml:space="preserve">К дефлятор </t>
  </si>
  <si>
    <t>10=4/2</t>
  </si>
  <si>
    <t>11=8/2</t>
  </si>
  <si>
    <r>
      <t xml:space="preserve">Итого </t>
    </r>
    <r>
      <rPr>
        <b/>
        <i/>
        <sz val="12"/>
        <rFont val="Arial"/>
        <family val="2"/>
        <charset val="204"/>
      </rPr>
      <t>:</t>
    </r>
  </si>
  <si>
    <t>приобретение оборудования для  обслуживания населения</t>
  </si>
  <si>
    <t>Мешки для мусора на 12 л.</t>
  </si>
  <si>
    <r>
      <t xml:space="preserve">Салфетки хозяйственные губчатые 3шт.в уп. </t>
    </r>
    <r>
      <rPr>
        <sz val="12"/>
        <color rgb="FF00B0F0"/>
        <rFont val="Arial"/>
        <family val="2"/>
        <charset val="204"/>
      </rPr>
      <t>(шт/год)</t>
    </r>
  </si>
  <si>
    <t>Пылесборник  (4 шт. в уп.)(упак/год)</t>
  </si>
  <si>
    <t>Средство для ручного мытья посуды,5 кг.</t>
  </si>
  <si>
    <t>Средство для сантехники Санфор Актив 500г.</t>
  </si>
  <si>
    <t>Лампа светодиоидная Эра 11Вт</t>
  </si>
  <si>
    <t>Салфетки хозяйственные губчатые 3шт.в уп. (шт/год)</t>
  </si>
  <si>
    <t>Мешки для мусора на 60 л.</t>
  </si>
  <si>
    <t xml:space="preserve">  Содержание вестибюльного ковра</t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</si>
  <si>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</t>
    </r>
  </si>
  <si>
    <t>Количество ,м2</t>
  </si>
  <si>
    <t>Стоимость за год</t>
  </si>
  <si>
    <t>Услуги:</t>
  </si>
  <si>
    <r>
      <t xml:space="preserve">Содержание вестибюльного ковра </t>
    </r>
    <r>
      <rPr>
        <sz val="12"/>
        <color rgb="FF0070C0"/>
        <rFont val="Arial"/>
        <family val="2"/>
        <charset val="204"/>
      </rPr>
      <t>(м2/год)</t>
    </r>
  </si>
  <si>
    <t>Расчет нормативных затрат на оказание единицы услуги/работы на 2022 год</t>
  </si>
  <si>
    <t>Расчет объема субсидии на финансовое обеспечение выполнения муниципального задания МБУ "КМЦ" на 2023 год</t>
  </si>
  <si>
    <t>Приложение № 22</t>
  </si>
  <si>
    <t>к приказу от 09.10.2020  № 113</t>
  </si>
  <si>
    <t xml:space="preserve">Приложение №___ </t>
  </si>
  <si>
    <t>Расчет объема субсидии на финансовое обеспечение выполнения муниципального задания МБУ "КМЦ" на 2022 год</t>
  </si>
  <si>
    <t>Расчет норм потребления и норматива стоимости потребления товаров, работ и услуг, используемых для определения нормативных затрат на 2023 год</t>
  </si>
  <si>
    <t>ФОТ с 01.01.2023 до 31.12.2023</t>
  </si>
  <si>
    <t>Показатель объема  муниципальной услуги (работы) на 2023 год</t>
  </si>
  <si>
    <t>Специалист по работе с молодёжью,без кат.,высш.проф.обр.</t>
  </si>
  <si>
    <t>Специалист по работе с молодежью, 2 кв. кат., высш.проф. обр.</t>
  </si>
  <si>
    <t>Специалист по социальной работе с молодёжью,2 кв.кат.,высш.проф.обр.</t>
  </si>
  <si>
    <t>Специалист по социальной работе с молодёжью - выс. кат. выс.проф. обр.</t>
  </si>
  <si>
    <t>Руководитель клубного формирования ,без кв. кат.</t>
  </si>
  <si>
    <t>Директор,                                                                          высшая кв.категория, 1 грот</t>
  </si>
  <si>
    <t>Заместитель директора,                                                  1 кв.категория, 1 грот</t>
  </si>
  <si>
    <t>Заместитель директора,                                            1 кв.категория, 1 грот</t>
  </si>
  <si>
    <t>Начальник отдела, 1 грот</t>
  </si>
  <si>
    <t>Режиссер любительского театра, 1 кв. кат.</t>
  </si>
  <si>
    <t>Уборщик служебных помещений, разряд</t>
  </si>
  <si>
    <t>тариф 2022г, руб. в мес.</t>
  </si>
  <si>
    <t xml:space="preserve"> тариф 2022 года  за единицу объема потребления с НДС, руб.</t>
  </si>
  <si>
    <t xml:space="preserve">Тариф 2022г на  (руб/мес) </t>
  </si>
  <si>
    <t xml:space="preserve">Тариф 2022г на м2 (руб/мес) </t>
  </si>
  <si>
    <t>Показатель объема  муниципальной услуги (работы) на 2023год</t>
  </si>
  <si>
    <t xml:space="preserve"> тариф 2022 года  за единицу объема потребления с НДС, руб/мес.</t>
  </si>
  <si>
    <t xml:space="preserve"> тариф 2022 года объема потребления с НДС, руб/мес</t>
  </si>
  <si>
    <t xml:space="preserve"> тариф 2022 года  за единицу объема потребления с НДС, руб/мес</t>
  </si>
  <si>
    <t xml:space="preserve">Тариф 2022,за ед. (руб.) </t>
  </si>
  <si>
    <t xml:space="preserve"> тариф 2022года  за единицу потребления с НДС, руб.</t>
  </si>
  <si>
    <t xml:space="preserve"> тариф 2022 года  за единицу потребления с НДС, руб.</t>
  </si>
  <si>
    <t>Расчет нормативных затрат на оказание единицы услуги/работы на 2023 год</t>
  </si>
  <si>
    <t>Приложение № 16</t>
  </si>
  <si>
    <t>Приложение №  18</t>
  </si>
  <si>
    <t>Приложение №20</t>
  </si>
  <si>
    <t>к приказу от  26.10.2022   № 152</t>
  </si>
  <si>
    <t>к приказу от 26.10.2022 № 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</si>
</sst>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0.0"/>
    <numFmt numFmtId="166" formatCode="0.000"/>
    <numFmt numFmtId="167" formatCode="#,##0.00_ ;[Red]\-#,##0.00\ "/>
    <numFmt numFmtId="168" formatCode="#,##0.0_ ;[Red]\-#,##0.0\ "/>
    <numFmt numFmtId="169" formatCode="#,##0.00_ ;\-#,##0.00\ "/>
    <numFmt numFmtId="170" formatCode="#,##0.000_ ;[Red]\-#,##0.000\ "/>
    <numFmt numFmtId="171" formatCode="#,##0.000"/>
    <numFmt numFmtId="172" formatCode="#,##0.0"/>
    <numFmt numFmtId="173" formatCode="#,##0_ ;[Red]\-#,##0\ "/>
    <numFmt numFmtId="174" formatCode="#,##0.000000"/>
    <numFmt numFmtId="175" formatCode="0.000000"/>
    <numFmt numFmtId="176" formatCode="0_ ;[Red]\-0\ "/>
    <numFmt numFmtId="177" formatCode="#,##0.0000"/>
    <numFmt numFmtId="178" formatCode="0.000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i/>
      <sz val="12"/>
      <name val="Arial Cyr"/>
      <family val="2"/>
      <charset val="204"/>
    </font>
    <font>
      <sz val="12"/>
      <name val="Arial"/>
      <family val="2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1"/>
      <name val="Calibri"/>
      <family val="2"/>
      <charset val="204"/>
    </font>
    <font>
      <b/>
      <sz val="12"/>
      <color rgb="FF26282F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rgb="FF7030A0"/>
      <name val="Arial"/>
      <family val="2"/>
      <charset val="204"/>
    </font>
    <font>
      <b/>
      <i/>
      <sz val="12"/>
      <color rgb="FF7030A0"/>
      <name val="Arial"/>
      <family val="2"/>
      <charset val="204"/>
    </font>
    <font>
      <sz val="12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rgb="FF7030A0"/>
      <name val="Arial"/>
      <family val="2"/>
      <charset val="204"/>
    </font>
    <font>
      <sz val="12"/>
      <color rgb="FF0070C0"/>
      <name val="Arial"/>
      <family val="2"/>
      <charset val="204"/>
    </font>
    <font>
      <b/>
      <i/>
      <sz val="12"/>
      <color rgb="FF0070C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0"/>
      <name val="Arial Cyr"/>
      <charset val="204"/>
    </font>
    <font>
      <b/>
      <sz val="12"/>
      <color rgb="FF0070C0"/>
      <name val="Arial"/>
      <family val="2"/>
      <charset val="204"/>
    </font>
    <font>
      <sz val="10"/>
      <color rgb="FFFF0000"/>
      <name val="Arial Cyr"/>
      <charset val="204"/>
    </font>
    <font>
      <sz val="12"/>
      <color theme="1"/>
      <name val="Arial"/>
      <family val="2"/>
      <charset val="204"/>
    </font>
    <font>
      <sz val="12"/>
      <color rgb="FF00B0F0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648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0" xfId="0" applyFont="1"/>
    <xf numFmtId="0" fontId="8" fillId="0" borderId="0" xfId="0" applyFont="1"/>
    <xf numFmtId="0" fontId="2" fillId="0" borderId="4" xfId="0" applyFont="1" applyBorder="1"/>
    <xf numFmtId="0" fontId="7" fillId="0" borderId="5" xfId="0" applyFont="1" applyBorder="1"/>
    <xf numFmtId="2" fontId="7" fillId="0" borderId="5" xfId="0" applyNumberFormat="1" applyFont="1" applyBorder="1"/>
    <xf numFmtId="0" fontId="6" fillId="0" borderId="0" xfId="0" applyFont="1" applyFill="1"/>
    <xf numFmtId="0" fontId="7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7" fillId="0" borderId="1" xfId="0" applyFont="1" applyFill="1" applyBorder="1"/>
    <xf numFmtId="0" fontId="7" fillId="0" borderId="4" xfId="0" applyFont="1" applyFill="1" applyBorder="1"/>
    <xf numFmtId="0" fontId="7" fillId="0" borderId="6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9" xfId="0" applyFont="1" applyFill="1" applyBorder="1"/>
    <xf numFmtId="0" fontId="7" fillId="0" borderId="5" xfId="0" applyFont="1" applyFill="1" applyBorder="1"/>
    <xf numFmtId="0" fontId="9" fillId="0" borderId="0" xfId="0" applyFont="1" applyBorder="1" applyAlignment="1">
      <alignment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9" fillId="0" borderId="0" xfId="0" applyFont="1" applyBorder="1"/>
    <xf numFmtId="0" fontId="0" fillId="0" borderId="0" xfId="0" applyAlignment="1">
      <alignment wrapText="1"/>
    </xf>
    <xf numFmtId="0" fontId="10" fillId="0" borderId="5" xfId="0" applyFont="1" applyBorder="1" applyAlignment="1">
      <alignment wrapText="1"/>
    </xf>
    <xf numFmtId="0" fontId="11" fillId="0" borderId="0" xfId="0" applyFont="1"/>
    <xf numFmtId="0" fontId="11" fillId="0" borderId="4" xfId="0" applyFont="1" applyBorder="1"/>
    <xf numFmtId="0" fontId="11" fillId="0" borderId="6" xfId="0" applyFont="1" applyBorder="1"/>
    <xf numFmtId="0" fontId="11" fillId="0" borderId="5" xfId="0" applyFont="1" applyBorder="1"/>
    <xf numFmtId="165" fontId="11" fillId="0" borderId="5" xfId="0" applyNumberFormat="1" applyFont="1" applyBorder="1"/>
    <xf numFmtId="0" fontId="11" fillId="0" borderId="8" xfId="0" applyFont="1" applyBorder="1"/>
    <xf numFmtId="165" fontId="11" fillId="0" borderId="8" xfId="0" applyNumberFormat="1" applyFont="1" applyBorder="1"/>
    <xf numFmtId="2" fontId="11" fillId="0" borderId="4" xfId="0" applyNumberFormat="1" applyFont="1" applyBorder="1"/>
    <xf numFmtId="2" fontId="11" fillId="0" borderId="8" xfId="0" applyNumberFormat="1" applyFont="1" applyBorder="1"/>
    <xf numFmtId="0" fontId="2" fillId="0" borderId="6" xfId="0" applyFont="1" applyBorder="1"/>
    <xf numFmtId="165" fontId="2" fillId="0" borderId="8" xfId="0" applyNumberFormat="1" applyFont="1" applyBorder="1"/>
    <xf numFmtId="0" fontId="7" fillId="0" borderId="0" xfId="0" applyFont="1" applyFill="1" applyBorder="1"/>
    <xf numFmtId="0" fontId="0" fillId="0" borderId="5" xfId="0" applyFont="1" applyBorder="1"/>
    <xf numFmtId="0" fontId="6" fillId="0" borderId="0" xfId="0" applyFont="1" applyBorder="1"/>
    <xf numFmtId="0" fontId="11" fillId="0" borderId="0" xfId="0" applyFont="1" applyBorder="1"/>
    <xf numFmtId="0" fontId="9" fillId="0" borderId="0" xfId="0" applyFont="1" applyAlignment="1">
      <alignment vertical="top"/>
    </xf>
    <xf numFmtId="0" fontId="7" fillId="0" borderId="0" xfId="0" applyFont="1" applyBorder="1"/>
    <xf numFmtId="0" fontId="5" fillId="0" borderId="4" xfId="0" applyFont="1" applyBorder="1"/>
    <xf numFmtId="0" fontId="5" fillId="0" borderId="0" xfId="0" applyFont="1"/>
    <xf numFmtId="0" fontId="5" fillId="0" borderId="6" xfId="0" applyFont="1" applyBorder="1"/>
    <xf numFmtId="0" fontId="5" fillId="0" borderId="5" xfId="0" applyFont="1" applyBorder="1"/>
    <xf numFmtId="0" fontId="9" fillId="0" borderId="0" xfId="0" applyFont="1" applyAlignment="1">
      <alignment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2" fillId="0" borderId="5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5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justify" wrapText="1"/>
    </xf>
    <xf numFmtId="0" fontId="9" fillId="0" borderId="13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14" fontId="9" fillId="0" borderId="13" xfId="0" applyNumberFormat="1" applyFont="1" applyBorder="1" applyAlignment="1">
      <alignment vertical="top" wrapText="1"/>
    </xf>
    <xf numFmtId="0" fontId="9" fillId="0" borderId="15" xfId="0" applyFont="1" applyBorder="1" applyAlignment="1">
      <alignment horizontal="justify" wrapText="1"/>
    </xf>
    <xf numFmtId="0" fontId="9" fillId="0" borderId="14" xfId="0" applyFont="1" applyBorder="1" applyAlignment="1">
      <alignment vertical="top" wrapText="1"/>
    </xf>
    <xf numFmtId="0" fontId="13" fillId="0" borderId="0" xfId="0" applyFont="1" applyAlignment="1">
      <alignment wrapText="1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0" borderId="5" xfId="0" applyFont="1" applyBorder="1" applyAlignment="1">
      <alignment horizontal="justify" wrapText="1"/>
    </xf>
    <xf numFmtId="0" fontId="9" fillId="0" borderId="5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2" fontId="9" fillId="0" borderId="5" xfId="0" applyNumberFormat="1" applyFont="1" applyBorder="1" applyAlignment="1">
      <alignment horizontal="justify" wrapText="1"/>
    </xf>
    <xf numFmtId="166" fontId="9" fillId="0" borderId="5" xfId="0" applyNumberFormat="1" applyFont="1" applyBorder="1" applyAlignment="1">
      <alignment horizontal="justify" wrapText="1"/>
    </xf>
    <xf numFmtId="0" fontId="0" fillId="0" borderId="0" xfId="0" applyAlignment="1">
      <alignment vertical="top" wrapText="1"/>
    </xf>
    <xf numFmtId="0" fontId="9" fillId="0" borderId="5" xfId="0" applyFont="1" applyFill="1" applyBorder="1" applyAlignment="1">
      <alignment horizontal="justify" wrapText="1"/>
    </xf>
    <xf numFmtId="0" fontId="9" fillId="2" borderId="0" xfId="0" applyFont="1" applyFill="1" applyAlignment="1">
      <alignment horizontal="justify" wrapText="1"/>
    </xf>
    <xf numFmtId="0" fontId="0" fillId="2" borderId="0" xfId="0" applyFill="1"/>
    <xf numFmtId="0" fontId="9" fillId="2" borderId="13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14" fontId="9" fillId="2" borderId="13" xfId="0" applyNumberFormat="1" applyFont="1" applyFill="1" applyBorder="1" applyAlignment="1">
      <alignment vertical="top" wrapText="1"/>
    </xf>
    <xf numFmtId="0" fontId="13" fillId="2" borderId="0" xfId="0" applyFont="1" applyFill="1" applyAlignment="1">
      <alignment wrapText="1"/>
    </xf>
    <xf numFmtId="0" fontId="6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9" fillId="0" borderId="5" xfId="0" applyFont="1" applyBorder="1" applyAlignment="1">
      <alignment horizontal="justify" vertical="top" wrapText="1"/>
    </xf>
    <xf numFmtId="2" fontId="9" fillId="0" borderId="5" xfId="0" applyNumberFormat="1" applyFont="1" applyBorder="1" applyAlignment="1">
      <alignment horizontal="justify" vertical="top" wrapText="1"/>
    </xf>
    <xf numFmtId="166" fontId="9" fillId="0" borderId="5" xfId="0" applyNumberFormat="1" applyFont="1" applyBorder="1" applyAlignment="1">
      <alignment horizontal="justify" vertical="top" wrapText="1"/>
    </xf>
    <xf numFmtId="0" fontId="0" fillId="0" borderId="0" xfId="0" applyFill="1"/>
    <xf numFmtId="0" fontId="16" fillId="0" borderId="0" xfId="0" applyFont="1" applyBorder="1"/>
    <xf numFmtId="0" fontId="2" fillId="0" borderId="0" xfId="0" applyFont="1" applyFill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5" xfId="0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164" fontId="7" fillId="0" borderId="5" xfId="2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 vertical="center" wrapText="1"/>
    </xf>
    <xf numFmtId="0" fontId="9" fillId="0" borderId="5" xfId="0" applyFont="1" applyFill="1" applyBorder="1" applyAlignment="1">
      <alignment horizontal="center"/>
    </xf>
    <xf numFmtId="167" fontId="19" fillId="0" borderId="5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4" fontId="9" fillId="0" borderId="5" xfId="0" applyNumberFormat="1" applyFont="1" applyBorder="1" applyAlignment="1">
      <alignment vertical="center"/>
    </xf>
    <xf numFmtId="167" fontId="9" fillId="0" borderId="5" xfId="0" applyNumberFormat="1" applyFont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4" fontId="18" fillId="0" borderId="5" xfId="0" applyNumberFormat="1" applyFont="1" applyBorder="1" applyAlignment="1">
      <alignment vertical="center"/>
    </xf>
    <xf numFmtId="167" fontId="18" fillId="0" borderId="5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/>
    </xf>
    <xf numFmtId="4" fontId="22" fillId="0" borderId="5" xfId="0" applyNumberFormat="1" applyFont="1" applyBorder="1" applyAlignment="1">
      <alignment vertical="center"/>
    </xf>
    <xf numFmtId="167" fontId="22" fillId="0" borderId="5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167" fontId="18" fillId="0" borderId="5" xfId="0" applyNumberFormat="1" applyFont="1" applyBorder="1" applyAlignment="1">
      <alignment horizontal="center" vertical="center" wrapText="1"/>
    </xf>
    <xf numFmtId="0" fontId="22" fillId="0" borderId="5" xfId="0" applyFont="1" applyBorder="1"/>
    <xf numFmtId="167" fontId="22" fillId="0" borderId="5" xfId="0" applyNumberFormat="1" applyFont="1" applyBorder="1" applyAlignment="1">
      <alignment horizontal="center" vertical="center" wrapText="1"/>
    </xf>
    <xf numFmtId="0" fontId="23" fillId="0" borderId="0" xfId="0" applyFont="1" applyFill="1"/>
    <xf numFmtId="0" fontId="9" fillId="0" borderId="0" xfId="0" applyFont="1" applyAlignment="1">
      <alignment vertical="center"/>
    </xf>
    <xf numFmtId="167" fontId="9" fillId="0" borderId="5" xfId="0" applyNumberFormat="1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167" fontId="17" fillId="0" borderId="5" xfId="0" applyNumberFormat="1" applyFont="1" applyBorder="1" applyAlignment="1">
      <alignment horizontal="center" vertical="center" wrapText="1"/>
    </xf>
    <xf numFmtId="167" fontId="17" fillId="0" borderId="5" xfId="0" applyNumberFormat="1" applyFont="1" applyBorder="1" applyAlignment="1">
      <alignment horizontal="center" vertical="center"/>
    </xf>
    <xf numFmtId="0" fontId="17" fillId="0" borderId="0" xfId="0" applyFont="1"/>
    <xf numFmtId="0" fontId="9" fillId="0" borderId="5" xfId="0" applyNumberFormat="1" applyFont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center" vertical="center" wrapText="1"/>
    </xf>
    <xf numFmtId="168" fontId="9" fillId="0" borderId="5" xfId="0" applyNumberFormat="1" applyFont="1" applyBorder="1" applyAlignment="1">
      <alignment horizontal="center" vertical="center"/>
    </xf>
    <xf numFmtId="4" fontId="18" fillId="0" borderId="5" xfId="0" applyNumberFormat="1" applyFont="1" applyBorder="1"/>
    <xf numFmtId="0" fontId="9" fillId="0" borderId="0" xfId="0" applyFont="1" applyAlignment="1">
      <alignment horizontal="center"/>
    </xf>
    <xf numFmtId="0" fontId="18" fillId="0" borderId="5" xfId="0" applyFont="1" applyBorder="1" applyAlignment="1">
      <alignment horizontal="right" vertical="center" wrapText="1"/>
    </xf>
    <xf numFmtId="0" fontId="9" fillId="0" borderId="5" xfId="0" applyFont="1" applyBorder="1"/>
    <xf numFmtId="0" fontId="9" fillId="0" borderId="5" xfId="0" applyFont="1" applyBorder="1" applyAlignment="1">
      <alignment wrapText="1"/>
    </xf>
    <xf numFmtId="4" fontId="9" fillId="0" borderId="5" xfId="0" applyNumberFormat="1" applyFont="1" applyBorder="1" applyAlignment="1"/>
    <xf numFmtId="0" fontId="18" fillId="0" borderId="5" xfId="0" applyFont="1" applyBorder="1" applyAlignment="1">
      <alignment wrapText="1"/>
    </xf>
    <xf numFmtId="2" fontId="9" fillId="0" borderId="5" xfId="0" applyNumberFormat="1" applyFont="1" applyBorder="1" applyAlignment="1"/>
    <xf numFmtId="0" fontId="23" fillId="0" borderId="5" xfId="0" applyFont="1" applyBorder="1" applyAlignment="1">
      <alignment wrapText="1"/>
    </xf>
    <xf numFmtId="167" fontId="23" fillId="0" borderId="5" xfId="0" applyNumberFormat="1" applyFont="1" applyBorder="1" applyAlignment="1">
      <alignment wrapText="1"/>
    </xf>
    <xf numFmtId="0" fontId="9" fillId="0" borderId="5" xfId="0" applyFont="1" applyFill="1" applyBorder="1" applyAlignment="1">
      <alignment horizontal="center" wrapText="1"/>
    </xf>
    <xf numFmtId="0" fontId="18" fillId="0" borderId="5" xfId="0" applyFont="1" applyBorder="1" applyAlignment="1">
      <alignment horizontal="center"/>
    </xf>
    <xf numFmtId="0" fontId="18" fillId="0" borderId="0" xfId="0" applyFont="1"/>
    <xf numFmtId="164" fontId="9" fillId="0" borderId="0" xfId="2" applyFont="1"/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 indent="1"/>
    </xf>
    <xf numFmtId="4" fontId="9" fillId="0" borderId="5" xfId="0" applyNumberFormat="1" applyFont="1" applyBorder="1" applyAlignment="1">
      <alignment horizontal="right" vertical="center" wrapText="1" indent="1"/>
    </xf>
    <xf numFmtId="4" fontId="9" fillId="0" borderId="5" xfId="0" applyNumberFormat="1" applyFont="1" applyBorder="1" applyAlignment="1">
      <alignment horizontal="center" vertical="center"/>
    </xf>
    <xf numFmtId="4" fontId="9" fillId="0" borderId="5" xfId="2" applyNumberFormat="1" applyFont="1" applyBorder="1" applyAlignment="1">
      <alignment horizontal="center" vertical="center"/>
    </xf>
    <xf numFmtId="4" fontId="18" fillId="0" borderId="5" xfId="2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8" fillId="0" borderId="5" xfId="0" applyFont="1" applyBorder="1" applyAlignment="1">
      <alignment horizontal="center" wrapText="1"/>
    </xf>
    <xf numFmtId="168" fontId="9" fillId="0" borderId="5" xfId="0" applyNumberFormat="1" applyFont="1" applyBorder="1"/>
    <xf numFmtId="4" fontId="9" fillId="0" borderId="5" xfId="0" applyNumberFormat="1" applyFont="1" applyBorder="1" applyAlignment="1">
      <alignment wrapText="1"/>
    </xf>
    <xf numFmtId="4" fontId="9" fillId="0" borderId="0" xfId="0" applyNumberFormat="1" applyFont="1"/>
    <xf numFmtId="4" fontId="17" fillId="0" borderId="5" xfId="0" applyNumberFormat="1" applyFont="1" applyBorder="1" applyAlignment="1">
      <alignment wrapText="1"/>
    </xf>
    <xf numFmtId="170" fontId="9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/>
    </xf>
    <xf numFmtId="171" fontId="9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165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4" fontId="17" fillId="0" borderId="5" xfId="0" applyNumberFormat="1" applyFont="1" applyBorder="1" applyAlignment="1"/>
    <xf numFmtId="0" fontId="18" fillId="0" borderId="5" xfId="0" applyFont="1" applyBorder="1" applyAlignment="1">
      <alignment horizontal="right"/>
    </xf>
    <xf numFmtId="2" fontId="17" fillId="0" borderId="5" xfId="0" applyNumberFormat="1" applyFont="1" applyBorder="1" applyAlignment="1">
      <alignment horizontal="center" vertical="center"/>
    </xf>
    <xf numFmtId="167" fontId="21" fillId="0" borderId="5" xfId="0" applyNumberFormat="1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left" vertical="center" wrapText="1"/>
    </xf>
    <xf numFmtId="0" fontId="21" fillId="0" borderId="0" xfId="0" applyFont="1"/>
    <xf numFmtId="4" fontId="9" fillId="0" borderId="0" xfId="0" applyNumberFormat="1" applyFont="1" applyAlignment="1">
      <alignment horizontal="center"/>
    </xf>
    <xf numFmtId="9" fontId="9" fillId="3" borderId="5" xfId="0" applyNumberFormat="1" applyFont="1" applyFill="1" applyBorder="1" applyAlignment="1">
      <alignment horizontal="center" vertical="center"/>
    </xf>
    <xf numFmtId="167" fontId="9" fillId="3" borderId="5" xfId="2" applyNumberFormat="1" applyFont="1" applyFill="1" applyBorder="1" applyAlignment="1">
      <alignment horizontal="center" vertical="center"/>
    </xf>
    <xf numFmtId="4" fontId="9" fillId="3" borderId="5" xfId="2" applyNumberFormat="1" applyFont="1" applyFill="1" applyBorder="1" applyAlignment="1">
      <alignment horizontal="center" vertical="center"/>
    </xf>
    <xf numFmtId="167" fontId="9" fillId="3" borderId="5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left" vertical="center" wrapText="1"/>
    </xf>
    <xf numFmtId="4" fontId="9" fillId="3" borderId="5" xfId="0" applyNumberFormat="1" applyFont="1" applyFill="1" applyBorder="1" applyAlignment="1">
      <alignment horizontal="center" vertical="center"/>
    </xf>
    <xf numFmtId="167" fontId="9" fillId="3" borderId="1" xfId="2" applyNumberFormat="1" applyFont="1" applyFill="1" applyBorder="1" applyAlignment="1">
      <alignment horizontal="center" vertical="center"/>
    </xf>
    <xf numFmtId="171" fontId="9" fillId="3" borderId="5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4" fontId="9" fillId="3" borderId="3" xfId="0" applyNumberFormat="1" applyFont="1" applyFill="1" applyBorder="1" applyAlignment="1">
      <alignment horizontal="center" vertical="center" wrapText="1"/>
    </xf>
    <xf numFmtId="164" fontId="17" fillId="3" borderId="5" xfId="0" applyNumberFormat="1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9" fontId="17" fillId="3" borderId="5" xfId="0" applyNumberFormat="1" applyFont="1" applyFill="1" applyBorder="1" applyAlignment="1">
      <alignment horizontal="center" vertical="center"/>
    </xf>
    <xf numFmtId="166" fontId="17" fillId="0" borderId="5" xfId="0" applyNumberFormat="1" applyFont="1" applyBorder="1" applyAlignment="1">
      <alignment horizontal="center" vertical="center"/>
    </xf>
    <xf numFmtId="4" fontId="17" fillId="0" borderId="5" xfId="0" applyNumberFormat="1" applyFont="1" applyBorder="1" applyAlignment="1">
      <alignment horizontal="center"/>
    </xf>
    <xf numFmtId="4" fontId="9" fillId="0" borderId="0" xfId="0" applyNumberFormat="1" applyFont="1" applyAlignment="1">
      <alignment wrapText="1"/>
    </xf>
    <xf numFmtId="173" fontId="19" fillId="0" borderId="5" xfId="0" applyNumberFormat="1" applyFont="1" applyBorder="1" applyAlignment="1">
      <alignment horizontal="center" vertical="center" wrapText="1"/>
    </xf>
    <xf numFmtId="173" fontId="20" fillId="0" borderId="5" xfId="0" applyNumberFormat="1" applyFont="1" applyBorder="1" applyAlignment="1">
      <alignment horizontal="center" vertical="center" wrapText="1"/>
    </xf>
    <xf numFmtId="173" fontId="19" fillId="0" borderId="5" xfId="0" applyNumberFormat="1" applyFont="1" applyBorder="1" applyAlignment="1">
      <alignment horizontal="center" vertical="center"/>
    </xf>
    <xf numFmtId="173" fontId="19" fillId="0" borderId="4" xfId="0" applyNumberFormat="1" applyFont="1" applyBorder="1" applyAlignment="1">
      <alignment horizontal="center" vertical="center"/>
    </xf>
    <xf numFmtId="1" fontId="19" fillId="0" borderId="5" xfId="0" applyNumberFormat="1" applyFont="1" applyBorder="1" applyAlignment="1">
      <alignment horizontal="center" vertical="center" wrapText="1"/>
    </xf>
    <xf numFmtId="1" fontId="18" fillId="0" borderId="5" xfId="0" applyNumberFormat="1" applyFont="1" applyBorder="1" applyAlignment="1">
      <alignment wrapText="1"/>
    </xf>
    <xf numFmtId="0" fontId="9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4" fontId="9" fillId="0" borderId="0" xfId="0" applyNumberFormat="1" applyFont="1" applyBorder="1" applyAlignment="1">
      <alignment wrapText="1"/>
    </xf>
    <xf numFmtId="4" fontId="9" fillId="0" borderId="0" xfId="0" applyNumberFormat="1" applyFont="1" applyBorder="1" applyAlignment="1">
      <alignment horizontal="center" vertical="center" wrapText="1"/>
    </xf>
    <xf numFmtId="4" fontId="17" fillId="0" borderId="0" xfId="0" applyNumberFormat="1" applyFont="1" applyBorder="1" applyAlignment="1">
      <alignment wrapText="1"/>
    </xf>
    <xf numFmtId="4" fontId="17" fillId="0" borderId="5" xfId="0" applyNumberFormat="1" applyFont="1" applyBorder="1" applyAlignment="1">
      <alignment horizontal="center" vertical="center" wrapText="1"/>
    </xf>
    <xf numFmtId="4" fontId="21" fillId="0" borderId="0" xfId="0" applyNumberFormat="1" applyFont="1"/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right" vertical="center"/>
    </xf>
    <xf numFmtId="9" fontId="21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18" fillId="0" borderId="2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/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168" fontId="17" fillId="0" borderId="5" xfId="0" applyNumberFormat="1" applyFont="1" applyBorder="1"/>
    <xf numFmtId="0" fontId="17" fillId="0" borderId="5" xfId="0" applyFont="1" applyFill="1" applyBorder="1" applyAlignment="1">
      <alignment horizontal="right" vertical="center" wrapText="1"/>
    </xf>
    <xf numFmtId="0" fontId="17" fillId="0" borderId="5" xfId="0" applyFont="1" applyFill="1" applyBorder="1" applyAlignment="1">
      <alignment vertical="center" wrapText="1"/>
    </xf>
    <xf numFmtId="167" fontId="9" fillId="0" borderId="5" xfId="0" applyNumberFormat="1" applyFont="1" applyBorder="1" applyAlignment="1">
      <alignment vertical="center"/>
    </xf>
    <xf numFmtId="4" fontId="17" fillId="3" borderId="5" xfId="0" applyNumberFormat="1" applyFont="1" applyFill="1" applyBorder="1" applyAlignment="1">
      <alignment horizontal="center" vertical="top" wrapText="1"/>
    </xf>
    <xf numFmtId="0" fontId="9" fillId="0" borderId="0" xfId="0" applyFont="1" applyAlignment="1"/>
    <xf numFmtId="0" fontId="9" fillId="0" borderId="0" xfId="0" applyFont="1" applyAlignment="1">
      <alignment horizontal="left" vertical="center" wrapText="1"/>
    </xf>
    <xf numFmtId="0" fontId="9" fillId="0" borderId="5" xfId="0" applyFont="1" applyFill="1" applyBorder="1" applyAlignment="1">
      <alignment wrapText="1"/>
    </xf>
    <xf numFmtId="10" fontId="9" fillId="0" borderId="5" xfId="0" applyNumberFormat="1" applyFont="1" applyBorder="1" applyAlignment="1"/>
    <xf numFmtId="172" fontId="9" fillId="0" borderId="5" xfId="0" applyNumberFormat="1" applyFont="1" applyBorder="1" applyAlignment="1"/>
    <xf numFmtId="0" fontId="17" fillId="0" borderId="5" xfId="0" applyFont="1" applyBorder="1" applyAlignment="1">
      <alignment wrapText="1"/>
    </xf>
    <xf numFmtId="0" fontId="9" fillId="0" borderId="5" xfId="0" applyFont="1" applyFill="1" applyBorder="1" applyAlignment="1">
      <alignment horizontal="left" vertical="center" wrapText="1"/>
    </xf>
    <xf numFmtId="0" fontId="22" fillId="0" borderId="5" xfId="0" applyFont="1" applyBorder="1" applyAlignment="1">
      <alignment vertical="center"/>
    </xf>
    <xf numFmtId="170" fontId="9" fillId="0" borderId="5" xfId="0" applyNumberFormat="1" applyFont="1" applyBorder="1" applyAlignment="1">
      <alignment horizontal="center" vertical="center"/>
    </xf>
    <xf numFmtId="170" fontId="18" fillId="0" borderId="5" xfId="0" applyNumberFormat="1" applyFont="1" applyBorder="1" applyAlignment="1">
      <alignment horizontal="center" vertical="center"/>
    </xf>
    <xf numFmtId="170" fontId="18" fillId="0" borderId="5" xfId="0" applyNumberFormat="1" applyFont="1" applyBorder="1" applyAlignment="1">
      <alignment horizontal="center" vertical="center" wrapText="1"/>
    </xf>
    <xf numFmtId="171" fontId="9" fillId="0" borderId="5" xfId="0" applyNumberFormat="1" applyFont="1" applyBorder="1" applyAlignment="1">
      <alignment horizontal="center" vertical="center"/>
    </xf>
    <xf numFmtId="171" fontId="17" fillId="0" borderId="5" xfId="0" applyNumberFormat="1" applyFont="1" applyBorder="1" applyAlignment="1">
      <alignment horizontal="center" vertical="center"/>
    </xf>
    <xf numFmtId="4" fontId="18" fillId="0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Border="1" applyAlignment="1">
      <alignment horizontal="right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vertical="center"/>
    </xf>
    <xf numFmtId="164" fontId="18" fillId="0" borderId="5" xfId="2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right" wrapText="1"/>
    </xf>
    <xf numFmtId="0" fontId="0" fillId="0" borderId="0" xfId="0" applyBorder="1" applyAlignment="1">
      <alignment wrapText="1"/>
    </xf>
    <xf numFmtId="4" fontId="27" fillId="0" borderId="0" xfId="0" applyNumberFormat="1" applyFont="1" applyBorder="1" applyAlignment="1">
      <alignment horizontal="center" wrapText="1"/>
    </xf>
    <xf numFmtId="17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3" fontId="19" fillId="0" borderId="5" xfId="0" applyNumberFormat="1" applyFont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4" fontId="17" fillId="3" borderId="5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right" vertical="center" wrapText="1"/>
    </xf>
    <xf numFmtId="4" fontId="17" fillId="0" borderId="5" xfId="0" applyNumberFormat="1" applyFont="1" applyBorder="1" applyAlignment="1">
      <alignment vertical="center" wrapText="1"/>
    </xf>
    <xf numFmtId="174" fontId="27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8" xfId="0" applyFont="1" applyBorder="1" applyAlignment="1">
      <alignment wrapText="1"/>
    </xf>
    <xf numFmtId="4" fontId="9" fillId="0" borderId="0" xfId="0" applyNumberFormat="1" applyFont="1" applyBorder="1" applyAlignment="1">
      <alignment horizontal="center" wrapText="1"/>
    </xf>
    <xf numFmtId="4" fontId="17" fillId="0" borderId="0" xfId="0" applyNumberFormat="1" applyFont="1" applyBorder="1" applyAlignment="1">
      <alignment horizontal="center" wrapText="1"/>
    </xf>
    <xf numFmtId="167" fontId="18" fillId="0" borderId="5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0" fontId="17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9" fillId="0" borderId="5" xfId="0" applyFont="1" applyBorder="1" applyAlignment="1">
      <alignment horizontal="right"/>
    </xf>
    <xf numFmtId="2" fontId="9" fillId="0" borderId="0" xfId="0" applyNumberFormat="1" applyFont="1"/>
    <xf numFmtId="175" fontId="27" fillId="0" borderId="5" xfId="0" applyNumberFormat="1" applyFont="1" applyBorder="1" applyAlignment="1">
      <alignment horizontal="center" vertical="center" wrapText="1"/>
    </xf>
    <xf numFmtId="4" fontId="27" fillId="0" borderId="5" xfId="0" applyNumberFormat="1" applyFont="1" applyBorder="1" applyAlignment="1">
      <alignment horizontal="center" vertical="center" wrapText="1"/>
    </xf>
    <xf numFmtId="4" fontId="22" fillId="0" borderId="5" xfId="0" applyNumberFormat="1" applyFont="1" applyBorder="1" applyAlignment="1">
      <alignment horizontal="center" vertical="center"/>
    </xf>
    <xf numFmtId="175" fontId="22" fillId="0" borderId="5" xfId="0" applyNumberFormat="1" applyFont="1" applyBorder="1" applyAlignment="1">
      <alignment horizontal="center" vertical="center"/>
    </xf>
    <xf numFmtId="4" fontId="27" fillId="0" borderId="5" xfId="0" applyNumberFormat="1" applyFont="1" applyBorder="1" applyAlignment="1">
      <alignment horizontal="center" vertical="center"/>
    </xf>
    <xf numFmtId="175" fontId="27" fillId="0" borderId="5" xfId="0" applyNumberFormat="1" applyFont="1" applyBorder="1" applyAlignment="1">
      <alignment horizontal="center" vertical="center"/>
    </xf>
    <xf numFmtId="4" fontId="22" fillId="0" borderId="5" xfId="0" applyNumberFormat="1" applyFont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center" vertical="center"/>
    </xf>
    <xf numFmtId="4" fontId="21" fillId="0" borderId="5" xfId="0" applyNumberFormat="1" applyFont="1" applyBorder="1" applyAlignment="1">
      <alignment vertical="center"/>
    </xf>
    <xf numFmtId="0" fontId="22" fillId="0" borderId="5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horizontal="right" vertical="center" wrapText="1"/>
    </xf>
    <xf numFmtId="9" fontId="9" fillId="0" borderId="0" xfId="0" applyNumberFormat="1" applyFont="1"/>
    <xf numFmtId="2" fontId="9" fillId="0" borderId="5" xfId="0" applyNumberFormat="1" applyFont="1" applyFill="1" applyBorder="1" applyAlignment="1">
      <alignment horizontal="center" vertical="center"/>
    </xf>
    <xf numFmtId="2" fontId="18" fillId="0" borderId="5" xfId="0" applyNumberFormat="1" applyFont="1" applyFill="1" applyBorder="1" applyAlignment="1">
      <alignment horizontal="center" vertical="center"/>
    </xf>
    <xf numFmtId="2" fontId="22" fillId="0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Border="1"/>
    <xf numFmtId="176" fontId="9" fillId="0" borderId="5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right" vertical="center" wrapText="1"/>
    </xf>
    <xf numFmtId="167" fontId="17" fillId="0" borderId="5" xfId="0" applyNumberFormat="1" applyFont="1" applyBorder="1" applyAlignment="1">
      <alignment horizontal="left" vertical="center" wrapText="1"/>
    </xf>
    <xf numFmtId="2" fontId="9" fillId="0" borderId="0" xfId="0" applyNumberFormat="1" applyFont="1" applyAlignment="1">
      <alignment vertical="center"/>
    </xf>
    <xf numFmtId="165" fontId="9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4" fontId="22" fillId="0" borderId="5" xfId="2" applyNumberFormat="1" applyFont="1" applyBorder="1" applyAlignment="1">
      <alignment horizontal="center" vertical="center"/>
    </xf>
    <xf numFmtId="166" fontId="21" fillId="0" borderId="5" xfId="0" applyNumberFormat="1" applyFont="1" applyBorder="1" applyAlignment="1">
      <alignment horizontal="center" vertical="center" wrapText="1"/>
    </xf>
    <xf numFmtId="2" fontId="21" fillId="0" borderId="5" xfId="0" applyNumberFormat="1" applyFont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4" fontId="21" fillId="0" borderId="5" xfId="0" applyNumberFormat="1" applyFont="1" applyBorder="1" applyAlignment="1">
      <alignment horizontal="right" vertical="center" wrapText="1"/>
    </xf>
    <xf numFmtId="4" fontId="21" fillId="0" borderId="5" xfId="0" applyNumberFormat="1" applyFont="1" applyBorder="1" applyAlignment="1">
      <alignment horizontal="center" vertical="center"/>
    </xf>
    <xf numFmtId="4" fontId="21" fillId="0" borderId="5" xfId="2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center" wrapText="1" indent="1"/>
    </xf>
    <xf numFmtId="4" fontId="21" fillId="0" borderId="5" xfId="0" applyNumberFormat="1" applyFont="1" applyBorder="1" applyAlignment="1">
      <alignment horizontal="right" vertical="center" wrapText="1" indent="1"/>
    </xf>
    <xf numFmtId="0" fontId="22" fillId="0" borderId="5" xfId="0" applyFont="1" applyBorder="1" applyAlignment="1">
      <alignment horizontal="center"/>
    </xf>
    <xf numFmtId="4" fontId="22" fillId="0" borderId="5" xfId="0" applyNumberFormat="1" applyFont="1" applyBorder="1"/>
    <xf numFmtId="0" fontId="9" fillId="2" borderId="0" xfId="0" applyFont="1" applyFill="1"/>
    <xf numFmtId="167" fontId="9" fillId="0" borderId="0" xfId="0" applyNumberFormat="1" applyFont="1"/>
    <xf numFmtId="4" fontId="9" fillId="0" borderId="0" xfId="0" applyNumberFormat="1" applyFont="1" applyAlignment="1">
      <alignment vertical="center"/>
    </xf>
    <xf numFmtId="0" fontId="17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17" fillId="0" borderId="4" xfId="0" applyFont="1" applyBorder="1" applyAlignment="1">
      <alignment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17" fillId="0" borderId="5" xfId="0" applyFont="1" applyBorder="1" applyAlignment="1">
      <alignment vertical="center" wrapText="1"/>
    </xf>
    <xf numFmtId="4" fontId="17" fillId="4" borderId="5" xfId="0" applyNumberFormat="1" applyFont="1" applyFill="1" applyBorder="1" applyAlignment="1">
      <alignment horizontal="center" vertical="center"/>
    </xf>
    <xf numFmtId="171" fontId="17" fillId="4" borderId="5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164" fontId="17" fillId="4" borderId="5" xfId="0" applyNumberFormat="1" applyFont="1" applyFill="1" applyBorder="1" applyAlignment="1">
      <alignment horizontal="center" vertical="center"/>
    </xf>
    <xf numFmtId="164" fontId="17" fillId="4" borderId="1" xfId="0" applyNumberFormat="1" applyFont="1" applyFill="1" applyBorder="1" applyAlignment="1">
      <alignment horizontal="center" vertical="center"/>
    </xf>
    <xf numFmtId="9" fontId="17" fillId="4" borderId="5" xfId="0" applyNumberFormat="1" applyFont="1" applyFill="1" applyBorder="1" applyAlignment="1">
      <alignment horizontal="center" vertical="center"/>
    </xf>
    <xf numFmtId="4" fontId="9" fillId="5" borderId="3" xfId="0" applyNumberFormat="1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4" fontId="17" fillId="5" borderId="5" xfId="0" applyNumberFormat="1" applyFont="1" applyFill="1" applyBorder="1" applyAlignment="1">
      <alignment horizontal="center" vertical="center"/>
    </xf>
    <xf numFmtId="4" fontId="17" fillId="5" borderId="1" xfId="0" applyNumberFormat="1" applyFont="1" applyFill="1" applyBorder="1" applyAlignment="1">
      <alignment horizontal="center" vertical="center"/>
    </xf>
    <xf numFmtId="171" fontId="17" fillId="5" borderId="5" xfId="0" applyNumberFormat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164" fontId="17" fillId="5" borderId="5" xfId="0" applyNumberFormat="1" applyFont="1" applyFill="1" applyBorder="1" applyAlignment="1">
      <alignment horizontal="center" vertical="center"/>
    </xf>
    <xf numFmtId="164" fontId="17" fillId="5" borderId="1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/>
    </xf>
    <xf numFmtId="9" fontId="17" fillId="5" borderId="5" xfId="0" applyNumberFormat="1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9" fillId="5" borderId="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164" fontId="27" fillId="3" borderId="1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4" fontId="9" fillId="4" borderId="5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vertical="center" wrapText="1"/>
    </xf>
    <xf numFmtId="3" fontId="19" fillId="3" borderId="3" xfId="0" applyNumberFormat="1" applyFont="1" applyFill="1" applyBorder="1" applyAlignment="1">
      <alignment horizontal="center" vertical="center" wrapText="1"/>
    </xf>
    <xf numFmtId="3" fontId="19" fillId="4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77" fontId="9" fillId="0" borderId="5" xfId="0" applyNumberFormat="1" applyFont="1" applyBorder="1" applyAlignment="1">
      <alignment horizontal="center" vertical="center" wrapText="1"/>
    </xf>
    <xf numFmtId="178" fontId="17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7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/>
    <xf numFmtId="0" fontId="17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17" fillId="3" borderId="5" xfId="0" applyFont="1" applyFill="1" applyBorder="1" applyAlignment="1">
      <alignment horizontal="center" vertical="center"/>
    </xf>
    <xf numFmtId="3" fontId="17" fillId="0" borderId="5" xfId="0" applyNumberFormat="1" applyFont="1" applyBorder="1" applyAlignment="1">
      <alignment horizontal="center" vertical="center"/>
    </xf>
    <xf numFmtId="4" fontId="31" fillId="3" borderId="5" xfId="0" applyNumberFormat="1" applyFont="1" applyFill="1" applyBorder="1" applyAlignment="1">
      <alignment horizontal="center" vertical="center"/>
    </xf>
    <xf numFmtId="4" fontId="31" fillId="3" borderId="5" xfId="2" applyNumberFormat="1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left" vertical="center" wrapText="1"/>
    </xf>
    <xf numFmtId="165" fontId="21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2" fontId="9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4" fontId="33" fillId="3" borderId="5" xfId="2" applyNumberFormat="1" applyFont="1" applyFill="1" applyBorder="1" applyAlignment="1">
      <alignment horizontal="center" vertical="center"/>
    </xf>
    <xf numFmtId="173" fontId="17" fillId="0" borderId="5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175" fontId="9" fillId="0" borderId="5" xfId="0" applyNumberFormat="1" applyFont="1" applyBorder="1" applyAlignment="1">
      <alignment horizontal="center" vertical="center" wrapText="1"/>
    </xf>
    <xf numFmtId="10" fontId="9" fillId="0" borderId="0" xfId="0" applyNumberFormat="1" applyFont="1" applyAlignment="1">
      <alignment horizontal="left" vertical="center" wrapText="1"/>
    </xf>
    <xf numFmtId="0" fontId="17" fillId="0" borderId="5" xfId="0" applyFont="1" applyBorder="1"/>
    <xf numFmtId="173" fontId="17" fillId="0" borderId="5" xfId="0" applyNumberFormat="1" applyFont="1" applyBorder="1"/>
    <xf numFmtId="175" fontId="17" fillId="0" borderId="5" xfId="0" applyNumberFormat="1" applyFont="1" applyBorder="1" applyAlignment="1">
      <alignment horizontal="center" vertical="center"/>
    </xf>
    <xf numFmtId="173" fontId="19" fillId="0" borderId="4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3" fontId="1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17" fillId="3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34" fillId="0" borderId="5" xfId="0" applyFont="1" applyFill="1" applyBorder="1" applyAlignment="1">
      <alignment horizontal="left" vertical="center" wrapText="1"/>
    </xf>
    <xf numFmtId="4" fontId="34" fillId="0" borderId="5" xfId="0" applyNumberFormat="1" applyFont="1" applyFill="1" applyBorder="1" applyAlignment="1">
      <alignment horizontal="center"/>
    </xf>
    <xf numFmtId="164" fontId="34" fillId="0" borderId="5" xfId="2" applyFont="1" applyFill="1" applyBorder="1"/>
    <xf numFmtId="9" fontId="13" fillId="0" borderId="5" xfId="0" applyNumberFormat="1" applyFont="1" applyFill="1" applyBorder="1" applyAlignment="1">
      <alignment horizontal="center"/>
    </xf>
    <xf numFmtId="167" fontId="13" fillId="0" borderId="5" xfId="2" applyNumberFormat="1" applyFont="1" applyFill="1" applyBorder="1" applyAlignment="1">
      <alignment horizontal="center"/>
    </xf>
    <xf numFmtId="167" fontId="13" fillId="0" borderId="5" xfId="0" applyNumberFormat="1" applyFont="1" applyFill="1" applyBorder="1" applyAlignment="1">
      <alignment horizontal="center"/>
    </xf>
    <xf numFmtId="169" fontId="34" fillId="0" borderId="5" xfId="2" applyNumberFormat="1" applyFont="1" applyFill="1" applyBorder="1" applyAlignment="1">
      <alignment horizontal="center"/>
    </xf>
    <xf numFmtId="169" fontId="34" fillId="0" borderId="5" xfId="0" applyNumberFormat="1" applyFont="1" applyFill="1" applyBorder="1" applyAlignment="1">
      <alignment horizontal="center"/>
    </xf>
    <xf numFmtId="9" fontId="34" fillId="0" borderId="5" xfId="0" applyNumberFormat="1" applyFont="1" applyFill="1" applyBorder="1"/>
    <xf numFmtId="0" fontId="34" fillId="3" borderId="5" xfId="0" applyFont="1" applyFill="1" applyBorder="1" applyAlignment="1">
      <alignment horizontal="left" vertical="center" wrapText="1"/>
    </xf>
    <xf numFmtId="4" fontId="34" fillId="3" borderId="5" xfId="0" applyNumberFormat="1" applyFont="1" applyFill="1" applyBorder="1" applyAlignment="1">
      <alignment horizontal="center"/>
    </xf>
    <xf numFmtId="164" fontId="34" fillId="3" borderId="5" xfId="2" applyFont="1" applyFill="1" applyBorder="1"/>
    <xf numFmtId="9" fontId="13" fillId="3" borderId="5" xfId="0" applyNumberFormat="1" applyFont="1" applyFill="1" applyBorder="1" applyAlignment="1">
      <alignment horizontal="center"/>
    </xf>
    <xf numFmtId="167" fontId="13" fillId="3" borderId="5" xfId="2" applyNumberFormat="1" applyFont="1" applyFill="1" applyBorder="1" applyAlignment="1">
      <alignment horizontal="center"/>
    </xf>
    <xf numFmtId="167" fontId="13" fillId="3" borderId="5" xfId="0" applyNumberFormat="1" applyFont="1" applyFill="1" applyBorder="1" applyAlignment="1">
      <alignment horizontal="center"/>
    </xf>
    <xf numFmtId="169" fontId="34" fillId="3" borderId="5" xfId="2" applyNumberFormat="1" applyFont="1" applyFill="1" applyBorder="1" applyAlignment="1">
      <alignment horizontal="center"/>
    </xf>
    <xf numFmtId="169" fontId="34" fillId="3" borderId="5" xfId="0" applyNumberFormat="1" applyFont="1" applyFill="1" applyBorder="1" applyAlignment="1">
      <alignment horizontal="center"/>
    </xf>
    <xf numFmtId="9" fontId="34" fillId="3" borderId="5" xfId="0" applyNumberFormat="1" applyFont="1" applyFill="1" applyBorder="1"/>
    <xf numFmtId="0" fontId="34" fillId="3" borderId="5" xfId="0" applyFont="1" applyFill="1" applyBorder="1" applyAlignment="1">
      <alignment wrapText="1"/>
    </xf>
    <xf numFmtId="0" fontId="34" fillId="2" borderId="5" xfId="0" applyFont="1" applyFill="1" applyBorder="1" applyAlignment="1">
      <alignment horizontal="left" vertical="center" wrapText="1"/>
    </xf>
    <xf numFmtId="4" fontId="34" fillId="2" borderId="5" xfId="0" applyNumberFormat="1" applyFont="1" applyFill="1" applyBorder="1" applyAlignment="1">
      <alignment horizontal="center"/>
    </xf>
    <xf numFmtId="164" fontId="34" fillId="2" borderId="5" xfId="2" applyFont="1" applyFill="1" applyBorder="1"/>
    <xf numFmtId="9" fontId="13" fillId="2" borderId="5" xfId="0" applyNumberFormat="1" applyFont="1" applyFill="1" applyBorder="1" applyAlignment="1">
      <alignment horizontal="center"/>
    </xf>
    <xf numFmtId="167" fontId="13" fillId="2" borderId="5" xfId="2" applyNumberFormat="1" applyFont="1" applyFill="1" applyBorder="1" applyAlignment="1">
      <alignment horizontal="center"/>
    </xf>
    <xf numFmtId="167" fontId="13" fillId="2" borderId="5" xfId="0" applyNumberFormat="1" applyFont="1" applyFill="1" applyBorder="1" applyAlignment="1">
      <alignment horizontal="center"/>
    </xf>
    <xf numFmtId="169" fontId="34" fillId="2" borderId="5" xfId="2" applyNumberFormat="1" applyFont="1" applyFill="1" applyBorder="1" applyAlignment="1">
      <alignment horizontal="center"/>
    </xf>
    <xf numFmtId="169" fontId="34" fillId="2" borderId="5" xfId="0" applyNumberFormat="1" applyFont="1" applyFill="1" applyBorder="1" applyAlignment="1">
      <alignment horizontal="center"/>
    </xf>
    <xf numFmtId="9" fontId="34" fillId="2" borderId="5" xfId="0" applyNumberFormat="1" applyFont="1" applyFill="1" applyBorder="1"/>
    <xf numFmtId="0" fontId="35" fillId="0" borderId="1" xfId="0" applyFont="1" applyFill="1" applyBorder="1" applyAlignment="1">
      <alignment horizontal="left" vertical="center" wrapText="1"/>
    </xf>
    <xf numFmtId="4" fontId="17" fillId="7" borderId="5" xfId="0" applyNumberFormat="1" applyFont="1" applyFill="1" applyBorder="1" applyAlignment="1">
      <alignment horizontal="center" vertical="center"/>
    </xf>
    <xf numFmtId="0" fontId="17" fillId="7" borderId="5" xfId="0" applyFont="1" applyFill="1" applyBorder="1" applyAlignment="1">
      <alignment horizontal="center" vertical="center" wrapText="1"/>
    </xf>
    <xf numFmtId="4" fontId="17" fillId="7" borderId="5" xfId="0" applyNumberFormat="1" applyFont="1" applyFill="1" applyBorder="1" applyAlignment="1">
      <alignment horizontal="center" vertical="center" wrapText="1"/>
    </xf>
    <xf numFmtId="0" fontId="34" fillId="8" borderId="5" xfId="0" applyFont="1" applyFill="1" applyBorder="1" applyAlignment="1">
      <alignment horizontal="left" vertical="center" wrapText="1"/>
    </xf>
    <xf numFmtId="4" fontId="34" fillId="8" borderId="5" xfId="0" applyNumberFormat="1" applyFont="1" applyFill="1" applyBorder="1" applyAlignment="1">
      <alignment horizontal="center"/>
    </xf>
    <xf numFmtId="164" fontId="34" fillId="8" borderId="5" xfId="2" applyFont="1" applyFill="1" applyBorder="1"/>
    <xf numFmtId="9" fontId="13" fillId="8" borderId="5" xfId="0" applyNumberFormat="1" applyFont="1" applyFill="1" applyBorder="1" applyAlignment="1">
      <alignment horizontal="center"/>
    </xf>
    <xf numFmtId="167" fontId="13" fillId="8" borderId="5" xfId="2" applyNumberFormat="1" applyFont="1" applyFill="1" applyBorder="1" applyAlignment="1">
      <alignment horizontal="center"/>
    </xf>
    <xf numFmtId="167" fontId="13" fillId="8" borderId="5" xfId="0" applyNumberFormat="1" applyFont="1" applyFill="1" applyBorder="1" applyAlignment="1">
      <alignment horizontal="center"/>
    </xf>
    <xf numFmtId="169" fontId="34" fillId="8" borderId="5" xfId="2" applyNumberFormat="1" applyFont="1" applyFill="1" applyBorder="1" applyAlignment="1">
      <alignment horizontal="center"/>
    </xf>
    <xf numFmtId="169" fontId="34" fillId="8" borderId="5" xfId="0" applyNumberFormat="1" applyFont="1" applyFill="1" applyBorder="1" applyAlignment="1">
      <alignment horizontal="center"/>
    </xf>
    <xf numFmtId="9" fontId="34" fillId="8" borderId="5" xfId="0" applyNumberFormat="1" applyFont="1" applyFill="1" applyBorder="1"/>
    <xf numFmtId="0" fontId="34" fillId="8" borderId="5" xfId="0" applyFont="1" applyFill="1" applyBorder="1" applyAlignment="1">
      <alignment wrapText="1"/>
    </xf>
    <xf numFmtId="0" fontId="34" fillId="3" borderId="4" xfId="0" applyFont="1" applyFill="1" applyBorder="1" applyAlignment="1">
      <alignment horizontal="left" vertical="center" wrapText="1"/>
    </xf>
    <xf numFmtId="4" fontId="34" fillId="3" borderId="4" xfId="0" applyNumberFormat="1" applyFont="1" applyFill="1" applyBorder="1" applyAlignment="1">
      <alignment horizontal="center"/>
    </xf>
    <xf numFmtId="9" fontId="13" fillId="3" borderId="4" xfId="0" applyNumberFormat="1" applyFont="1" applyFill="1" applyBorder="1" applyAlignment="1">
      <alignment horizontal="center"/>
    </xf>
    <xf numFmtId="167" fontId="13" fillId="3" borderId="4" xfId="2" applyNumberFormat="1" applyFont="1" applyFill="1" applyBorder="1" applyAlignment="1">
      <alignment horizontal="center"/>
    </xf>
    <xf numFmtId="167" fontId="13" fillId="3" borderId="4" xfId="0" applyNumberFormat="1" applyFont="1" applyFill="1" applyBorder="1" applyAlignment="1">
      <alignment horizontal="center"/>
    </xf>
    <xf numFmtId="169" fontId="34" fillId="3" borderId="4" xfId="2" applyNumberFormat="1" applyFont="1" applyFill="1" applyBorder="1" applyAlignment="1">
      <alignment horizontal="center"/>
    </xf>
    <xf numFmtId="169" fontId="34" fillId="3" borderId="4" xfId="0" applyNumberFormat="1" applyFont="1" applyFill="1" applyBorder="1" applyAlignment="1">
      <alignment horizontal="center"/>
    </xf>
    <xf numFmtId="9" fontId="34" fillId="3" borderId="4" xfId="0" applyNumberFormat="1" applyFont="1" applyFill="1" applyBorder="1"/>
    <xf numFmtId="164" fontId="34" fillId="3" borderId="4" xfId="2" applyFont="1" applyFill="1" applyBorder="1"/>
    <xf numFmtId="165" fontId="18" fillId="0" borderId="5" xfId="0" applyNumberFormat="1" applyFont="1" applyBorder="1" applyAlignment="1">
      <alignment horizontal="center" vertical="center"/>
    </xf>
    <xf numFmtId="1" fontId="21" fillId="0" borderId="5" xfId="0" applyNumberFormat="1" applyFont="1" applyBorder="1" applyAlignment="1">
      <alignment horizontal="center" vertical="center" wrapText="1"/>
    </xf>
    <xf numFmtId="172" fontId="17" fillId="5" borderId="5" xfId="0" applyNumberFormat="1" applyFont="1" applyFill="1" applyBorder="1" applyAlignment="1">
      <alignment horizontal="center" vertical="center"/>
    </xf>
    <xf numFmtId="172" fontId="17" fillId="4" borderId="5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18" fillId="0" borderId="5" xfId="0" applyNumberFormat="1" applyFont="1" applyBorder="1" applyAlignment="1">
      <alignment horizontal="center" wrapText="1"/>
    </xf>
    <xf numFmtId="0" fontId="0" fillId="0" borderId="5" xfId="0" applyBorder="1" applyAlignment="1">
      <alignment wrapText="1"/>
    </xf>
    <xf numFmtId="3" fontId="19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wrapText="1"/>
    </xf>
    <xf numFmtId="0" fontId="9" fillId="2" borderId="0" xfId="0" applyFont="1" applyFill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7" fillId="3" borderId="5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right" vertical="center" wrapText="1"/>
    </xf>
    <xf numFmtId="0" fontId="17" fillId="5" borderId="2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17" fillId="0" borderId="5" xfId="0" applyFont="1" applyFill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17" fillId="4" borderId="1" xfId="0" applyFont="1" applyFill="1" applyBorder="1" applyAlignment="1">
      <alignment horizontal="right" vertical="center" wrapText="1"/>
    </xf>
    <xf numFmtId="0" fontId="17" fillId="4" borderId="2" xfId="0" applyFont="1" applyFill="1" applyBorder="1" applyAlignment="1">
      <alignment horizontal="right" vertical="center" wrapText="1"/>
    </xf>
    <xf numFmtId="0" fontId="17" fillId="4" borderId="3" xfId="0" applyFont="1" applyFill="1" applyBorder="1" applyAlignment="1">
      <alignment horizontal="right" vertical="center" wrapText="1"/>
    </xf>
    <xf numFmtId="0" fontId="17" fillId="0" borderId="0" xfId="0" applyFont="1" applyAlignment="1">
      <alignment horizontal="center" wrapText="1"/>
    </xf>
    <xf numFmtId="0" fontId="18" fillId="0" borderId="20" xfId="0" applyFont="1" applyBorder="1" applyAlignment="1">
      <alignment horizontal="center" wrapText="1"/>
    </xf>
    <xf numFmtId="0" fontId="18" fillId="0" borderId="20" xfId="0" applyFont="1" applyBorder="1" applyAlignment="1">
      <alignment wrapText="1"/>
    </xf>
    <xf numFmtId="0" fontId="9" fillId="0" borderId="4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17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17" fillId="0" borderId="0" xfId="0" applyFont="1" applyFill="1" applyAlignment="1">
      <alignment horizontal="center" vertical="center" wrapText="1"/>
    </xf>
    <xf numFmtId="0" fontId="9" fillId="0" borderId="0" xfId="0" applyFont="1" applyAlignment="1">
      <alignment wrapText="1"/>
    </xf>
    <xf numFmtId="0" fontId="18" fillId="0" borderId="2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Border="1" applyAlignment="1"/>
    <xf numFmtId="0" fontId="17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7" fillId="0" borderId="4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8" fillId="6" borderId="20" xfId="0" applyFont="1" applyFill="1" applyBorder="1" applyAlignment="1">
      <alignment horizontal="center" vertical="center" wrapText="1"/>
    </xf>
    <xf numFmtId="0" fontId="18" fillId="6" borderId="20" xfId="0" applyFont="1" applyFill="1" applyBorder="1" applyAlignment="1">
      <alignment horizontal="center"/>
    </xf>
    <xf numFmtId="0" fontId="28" fillId="0" borderId="6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9" fillId="0" borderId="8" xfId="0" applyFont="1" applyBorder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0" xfId="0" applyFont="1" applyFill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5" fillId="0" borderId="10" xfId="1" applyBorder="1" applyAlignment="1" applyProtection="1">
      <alignment vertical="top" wrapText="1"/>
    </xf>
    <xf numFmtId="0" fontId="15" fillId="0" borderId="11" xfId="1" applyBorder="1" applyAlignment="1" applyProtection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14" fillId="0" borderId="17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11" xfId="0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18" xfId="0" applyFont="1" applyFill="1" applyBorder="1" applyAlignment="1">
      <alignment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9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1" fillId="0" borderId="4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21" fillId="0" borderId="5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0" xfId="0" applyFont="1" applyAlignment="1"/>
    <xf numFmtId="0" fontId="17" fillId="0" borderId="5" xfId="0" applyFont="1" applyBorder="1" applyAlignment="1">
      <alignment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colors>
    <mruColors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%20&#1050;&#1054;&#1051;&#1051;&#1045;&#1050;&#1058;&#1048;&#1042;&#1040;/&#1041;&#1102;&#1076;&#1078;&#1077;&#1090;/2021/1.%20&#1055;&#1056;&#1054;&#1045;&#1050;&#1058;%20&#1041;&#1070;&#1044;&#1046;&#1045;&#1058;&#1040;/4.%20&#1056;&#1072;&#1089;&#1095;&#1077;&#1090;%20&#1085;&#1086;&#1088;&#1084;&#1072;&#1090;.&#1079;&#1072;&#1090;&#1088;&#1072;&#1090;/&#1059;&#1089;&#1083;&#1091;&#1075;&#1080;&#1056;&#1072;&#1073;&#1086;&#1090;&#1099;%20&#1052;&#1054;&#1051;&#1054;&#1044;&#1045;&#1046;/&#1056;&#1072;&#1089;&#1095;&#1077;&#1090;%20&#1085;&#1086;&#1088;&#1084;.&#1079;&#1072;&#1090;&#1088;&#1072;&#1090;%202021%20(&#1050;&#1052;&#1062;)%20%20(&#1073;&#1077;&#1079;%20&#1088;&#1072;&#1073;&#1086;&#1090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Ы (85-нр от 18.12.20)"/>
      <sheetName val="питание"/>
      <sheetName val="3.,11.ОТ (210)"/>
      <sheetName val="10.УС 221 "/>
      <sheetName val="7.КУ вода (223)"/>
      <sheetName val="7.КУ тепло (223)"/>
      <sheetName val="7.КУ свет (223)"/>
      <sheetName val="7.КУ ТКО (223)"/>
      <sheetName val="8.Содер.им (225)"/>
      <sheetName val="8.ТО КТС (225)"/>
      <sheetName val="8.ТО здания и инжен.обор.(225)"/>
      <sheetName val="8.Дератиз(225)"/>
      <sheetName val="8.Охрана (226)"/>
      <sheetName val="8.Тревога (226)"/>
      <sheetName val="9.ТО Кондиц (225)"/>
      <sheetName val="9.ТО тренаж(225)"/>
      <sheetName val="11.Транспорт (222)"/>
      <sheetName val="13.ТО АПС (225)"/>
      <sheetName val="13.ТО Вид.набл (225)"/>
      <sheetName val="13.Обучение 226 ПД (2)"/>
      <sheetName val="13.ТО комп. (225)"/>
      <sheetName val="хозы."/>
      <sheetName val="мягкий инвентарь"/>
      <sheetName val="ТБО"/>
      <sheetName val="свет"/>
      <sheetName val="вода"/>
      <sheetName val="теплоэнергия"/>
      <sheetName val="маршрутный лист"/>
      <sheetName val="медикаменты"/>
      <sheetName val="посуда (сады школы)"/>
      <sheetName val="оборудование школы"/>
      <sheetName val="оборудование сады"/>
      <sheetName val="оборудование школы искусств"/>
      <sheetName val="приложение к оборудование РФ"/>
      <sheetName val="мед.осмотры"/>
      <sheetName val="подписка сады"/>
      <sheetName val="подписка школы"/>
      <sheetName val="подписка доп.образование"/>
      <sheetName val="13.Картридж"/>
      <sheetName val="13.Хоз.товары"/>
      <sheetName val="13.Канц.товары"/>
      <sheetName val="13.Архивация"/>
      <sheetName val="Налоги"/>
      <sheetName val="Лист1"/>
    </sheetNames>
    <sheetDataSet>
      <sheetData sheetId="0"/>
      <sheetData sheetId="1"/>
      <sheetData sheetId="2">
        <row r="64">
          <cell r="V64">
            <v>13371121.363600001</v>
          </cell>
        </row>
      </sheetData>
      <sheetData sheetId="3">
        <row r="18">
          <cell r="I18">
            <v>59520</v>
          </cell>
        </row>
      </sheetData>
      <sheetData sheetId="4">
        <row r="14">
          <cell r="H14">
            <v>76741.524701920003</v>
          </cell>
        </row>
      </sheetData>
      <sheetData sheetId="5">
        <row r="13">
          <cell r="H13">
            <v>377179.55796019209</v>
          </cell>
        </row>
      </sheetData>
      <sheetData sheetId="6">
        <row r="13">
          <cell r="H13">
            <v>139360</v>
          </cell>
        </row>
      </sheetData>
      <sheetData sheetId="7">
        <row r="17">
          <cell r="J17">
            <v>25521.148478367362</v>
          </cell>
        </row>
      </sheetData>
      <sheetData sheetId="8">
        <row r="28">
          <cell r="I28">
            <v>151124.68799999999</v>
          </cell>
        </row>
      </sheetData>
      <sheetData sheetId="9">
        <row r="13">
          <cell r="I13">
            <v>11340</v>
          </cell>
        </row>
      </sheetData>
      <sheetData sheetId="10">
        <row r="13">
          <cell r="I13">
            <v>101657.20079999999</v>
          </cell>
        </row>
      </sheetData>
      <sheetData sheetId="11">
        <row r="21">
          <cell r="I21">
            <v>16632</v>
          </cell>
        </row>
      </sheetData>
      <sheetData sheetId="12">
        <row r="13">
          <cell r="I13">
            <v>849720</v>
          </cell>
        </row>
      </sheetData>
      <sheetData sheetId="13">
        <row r="13">
          <cell r="I13">
            <v>30981.600000000002</v>
          </cell>
        </row>
      </sheetData>
      <sheetData sheetId="14">
        <row r="14">
          <cell r="I14">
            <v>0</v>
          </cell>
        </row>
      </sheetData>
      <sheetData sheetId="15">
        <row r="13">
          <cell r="I13">
            <v>70600.001999999993</v>
          </cell>
        </row>
      </sheetData>
      <sheetData sheetId="16">
        <row r="13">
          <cell r="H13">
            <v>120000</v>
          </cell>
        </row>
      </sheetData>
      <sheetData sheetId="17">
        <row r="13">
          <cell r="I13">
            <v>220000.00320000004</v>
          </cell>
        </row>
      </sheetData>
      <sheetData sheetId="18">
        <row r="17">
          <cell r="I17">
            <v>36000.000720000004</v>
          </cell>
        </row>
      </sheetData>
      <sheetData sheetId="19">
        <row r="13">
          <cell r="H13">
            <v>14900.000099999999</v>
          </cell>
        </row>
      </sheetData>
      <sheetData sheetId="20">
        <row r="16">
          <cell r="I1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4">
          <cell r="H14">
            <v>37200</v>
          </cell>
        </row>
      </sheetData>
      <sheetData sheetId="39">
        <row r="26">
          <cell r="H26">
            <v>71452.5</v>
          </cell>
        </row>
      </sheetData>
      <sheetData sheetId="40">
        <row r="47">
          <cell r="H47">
            <v>69012.850000000006</v>
          </cell>
        </row>
      </sheetData>
      <sheetData sheetId="41">
        <row r="13">
          <cell r="H13">
            <v>45000</v>
          </cell>
        </row>
      </sheetData>
      <sheetData sheetId="42">
        <row r="12">
          <cell r="E12">
            <v>1236</v>
          </cell>
        </row>
      </sheetData>
      <sheetData sheetId="4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1"/>
  <sheetViews>
    <sheetView topLeftCell="C22" zoomScale="80" zoomScaleNormal="80" workbookViewId="0">
      <selection activeCell="K40" sqref="K40"/>
    </sheetView>
  </sheetViews>
  <sheetFormatPr defaultRowHeight="15" x14ac:dyDescent="0.25"/>
  <cols>
    <col min="1" max="1" width="38.5546875" style="133" customWidth="1"/>
    <col min="2" max="2" width="18.21875" style="133" customWidth="1"/>
    <col min="3" max="3" width="19.21875" style="133" customWidth="1"/>
    <col min="4" max="4" width="19" style="133" customWidth="1"/>
    <col min="5" max="5" width="18.77734375" style="133" customWidth="1"/>
    <col min="6" max="6" width="17.77734375" style="133" customWidth="1"/>
    <col min="7" max="7" width="19.5546875" style="133" customWidth="1"/>
    <col min="8" max="8" width="17.77734375" style="133" customWidth="1"/>
    <col min="9" max="9" width="27" style="133" customWidth="1"/>
    <col min="10" max="10" width="22.44140625" style="133" customWidth="1"/>
    <col min="11" max="11" width="18.77734375" style="133" customWidth="1"/>
    <col min="12" max="12" width="19.44140625" style="133" customWidth="1"/>
    <col min="13" max="13" width="17.5546875" style="133" customWidth="1"/>
    <col min="14" max="14" width="19.21875" style="133" customWidth="1"/>
    <col min="15" max="15" width="18.44140625" style="133" customWidth="1"/>
    <col min="16" max="16" width="21" style="133" customWidth="1"/>
    <col min="17" max="251" width="9.21875" style="133"/>
    <col min="252" max="252" width="28.44140625" style="133" customWidth="1"/>
    <col min="253" max="253" width="13.5546875" style="133" customWidth="1"/>
    <col min="254" max="254" width="13.21875" style="133" customWidth="1"/>
    <col min="255" max="255" width="14" style="133" customWidth="1"/>
    <col min="256" max="256" width="9.21875" style="133" bestFit="1" customWidth="1"/>
    <col min="257" max="257" width="10.77734375" style="133" bestFit="1" customWidth="1"/>
    <col min="258" max="258" width="15.77734375" style="133" customWidth="1"/>
    <col min="259" max="259" width="15.44140625" style="133" customWidth="1"/>
    <col min="260" max="260" width="12.21875" style="133" bestFit="1" customWidth="1"/>
    <col min="261" max="261" width="9.77734375" style="133" bestFit="1" customWidth="1"/>
    <col min="262" max="262" width="13.77734375" style="133" customWidth="1"/>
    <col min="263" max="263" width="13.44140625" style="133" bestFit="1" customWidth="1"/>
    <col min="264" max="264" width="14.77734375" style="133" customWidth="1"/>
    <col min="265" max="265" width="14.44140625" style="133" customWidth="1"/>
    <col min="266" max="507" width="9.21875" style="133"/>
    <col min="508" max="508" width="28.44140625" style="133" customWidth="1"/>
    <col min="509" max="509" width="13.5546875" style="133" customWidth="1"/>
    <col min="510" max="510" width="13.21875" style="133" customWidth="1"/>
    <col min="511" max="511" width="14" style="133" customWidth="1"/>
    <col min="512" max="512" width="9.21875" style="133" bestFit="1" customWidth="1"/>
    <col min="513" max="513" width="10.77734375" style="133" bestFit="1" customWidth="1"/>
    <col min="514" max="514" width="15.77734375" style="133" customWidth="1"/>
    <col min="515" max="515" width="15.44140625" style="133" customWidth="1"/>
    <col min="516" max="516" width="12.21875" style="133" bestFit="1" customWidth="1"/>
    <col min="517" max="517" width="9.77734375" style="133" bestFit="1" customWidth="1"/>
    <col min="518" max="518" width="13.77734375" style="133" customWidth="1"/>
    <col min="519" max="519" width="13.44140625" style="133" bestFit="1" customWidth="1"/>
    <col min="520" max="520" width="14.77734375" style="133" customWidth="1"/>
    <col min="521" max="521" width="14.44140625" style="133" customWidth="1"/>
    <col min="522" max="763" width="9.21875" style="133"/>
    <col min="764" max="764" width="28.44140625" style="133" customWidth="1"/>
    <col min="765" max="765" width="13.5546875" style="133" customWidth="1"/>
    <col min="766" max="766" width="13.21875" style="133" customWidth="1"/>
    <col min="767" max="767" width="14" style="133" customWidth="1"/>
    <col min="768" max="768" width="9.21875" style="133" bestFit="1" customWidth="1"/>
    <col min="769" max="769" width="10.77734375" style="133" bestFit="1" customWidth="1"/>
    <col min="770" max="770" width="15.77734375" style="133" customWidth="1"/>
    <col min="771" max="771" width="15.44140625" style="133" customWidth="1"/>
    <col min="772" max="772" width="12.21875" style="133" bestFit="1" customWidth="1"/>
    <col min="773" max="773" width="9.77734375" style="133" bestFit="1" customWidth="1"/>
    <col min="774" max="774" width="13.77734375" style="133" customWidth="1"/>
    <col min="775" max="775" width="13.44140625" style="133" bestFit="1" customWidth="1"/>
    <col min="776" max="776" width="14.77734375" style="133" customWidth="1"/>
    <col min="777" max="777" width="14.44140625" style="133" customWidth="1"/>
    <col min="778" max="1019" width="9.21875" style="133"/>
    <col min="1020" max="1020" width="28.44140625" style="133" customWidth="1"/>
    <col min="1021" max="1021" width="13.5546875" style="133" customWidth="1"/>
    <col min="1022" max="1022" width="13.21875" style="133" customWidth="1"/>
    <col min="1023" max="1023" width="14" style="133" customWidth="1"/>
    <col min="1024" max="1024" width="9.21875" style="133" bestFit="1" customWidth="1"/>
    <col min="1025" max="1025" width="10.77734375" style="133" bestFit="1" customWidth="1"/>
    <col min="1026" max="1026" width="15.77734375" style="133" customWidth="1"/>
    <col min="1027" max="1027" width="15.44140625" style="133" customWidth="1"/>
    <col min="1028" max="1028" width="12.21875" style="133" bestFit="1" customWidth="1"/>
    <col min="1029" max="1029" width="9.77734375" style="133" bestFit="1" customWidth="1"/>
    <col min="1030" max="1030" width="13.77734375" style="133" customWidth="1"/>
    <col min="1031" max="1031" width="13.44140625" style="133" bestFit="1" customWidth="1"/>
    <col min="1032" max="1032" width="14.77734375" style="133" customWidth="1"/>
    <col min="1033" max="1033" width="14.44140625" style="133" customWidth="1"/>
    <col min="1034" max="1275" width="9.21875" style="133"/>
    <col min="1276" max="1276" width="28.44140625" style="133" customWidth="1"/>
    <col min="1277" max="1277" width="13.5546875" style="133" customWidth="1"/>
    <col min="1278" max="1278" width="13.21875" style="133" customWidth="1"/>
    <col min="1279" max="1279" width="14" style="133" customWidth="1"/>
    <col min="1280" max="1280" width="9.21875" style="133" bestFit="1" customWidth="1"/>
    <col min="1281" max="1281" width="10.77734375" style="133" bestFit="1" customWidth="1"/>
    <col min="1282" max="1282" width="15.77734375" style="133" customWidth="1"/>
    <col min="1283" max="1283" width="15.44140625" style="133" customWidth="1"/>
    <col min="1284" max="1284" width="12.21875" style="133" bestFit="1" customWidth="1"/>
    <col min="1285" max="1285" width="9.77734375" style="133" bestFit="1" customWidth="1"/>
    <col min="1286" max="1286" width="13.77734375" style="133" customWidth="1"/>
    <col min="1287" max="1287" width="13.44140625" style="133" bestFit="1" customWidth="1"/>
    <col min="1288" max="1288" width="14.77734375" style="133" customWidth="1"/>
    <col min="1289" max="1289" width="14.44140625" style="133" customWidth="1"/>
    <col min="1290" max="1531" width="9.21875" style="133"/>
    <col min="1532" max="1532" width="28.44140625" style="133" customWidth="1"/>
    <col min="1533" max="1533" width="13.5546875" style="133" customWidth="1"/>
    <col min="1534" max="1534" width="13.21875" style="133" customWidth="1"/>
    <col min="1535" max="1535" width="14" style="133" customWidth="1"/>
    <col min="1536" max="1536" width="9.21875" style="133" bestFit="1" customWidth="1"/>
    <col min="1537" max="1537" width="10.77734375" style="133" bestFit="1" customWidth="1"/>
    <col min="1538" max="1538" width="15.77734375" style="133" customWidth="1"/>
    <col min="1539" max="1539" width="15.44140625" style="133" customWidth="1"/>
    <col min="1540" max="1540" width="12.21875" style="133" bestFit="1" customWidth="1"/>
    <col min="1541" max="1541" width="9.77734375" style="133" bestFit="1" customWidth="1"/>
    <col min="1542" max="1542" width="13.77734375" style="133" customWidth="1"/>
    <col min="1543" max="1543" width="13.44140625" style="133" bestFit="1" customWidth="1"/>
    <col min="1544" max="1544" width="14.77734375" style="133" customWidth="1"/>
    <col min="1545" max="1545" width="14.44140625" style="133" customWidth="1"/>
    <col min="1546" max="1787" width="9.21875" style="133"/>
    <col min="1788" max="1788" width="28.44140625" style="133" customWidth="1"/>
    <col min="1789" max="1789" width="13.5546875" style="133" customWidth="1"/>
    <col min="1790" max="1790" width="13.21875" style="133" customWidth="1"/>
    <col min="1791" max="1791" width="14" style="133" customWidth="1"/>
    <col min="1792" max="1792" width="9.21875" style="133" bestFit="1" customWidth="1"/>
    <col min="1793" max="1793" width="10.77734375" style="133" bestFit="1" customWidth="1"/>
    <col min="1794" max="1794" width="15.77734375" style="133" customWidth="1"/>
    <col min="1795" max="1795" width="15.44140625" style="133" customWidth="1"/>
    <col min="1796" max="1796" width="12.21875" style="133" bestFit="1" customWidth="1"/>
    <col min="1797" max="1797" width="9.77734375" style="133" bestFit="1" customWidth="1"/>
    <col min="1798" max="1798" width="13.77734375" style="133" customWidth="1"/>
    <col min="1799" max="1799" width="13.44140625" style="133" bestFit="1" customWidth="1"/>
    <col min="1800" max="1800" width="14.77734375" style="133" customWidth="1"/>
    <col min="1801" max="1801" width="14.44140625" style="133" customWidth="1"/>
    <col min="1802" max="2043" width="9.21875" style="133"/>
    <col min="2044" max="2044" width="28.44140625" style="133" customWidth="1"/>
    <col min="2045" max="2045" width="13.5546875" style="133" customWidth="1"/>
    <col min="2046" max="2046" width="13.21875" style="133" customWidth="1"/>
    <col min="2047" max="2047" width="14" style="133" customWidth="1"/>
    <col min="2048" max="2048" width="9.21875" style="133" bestFit="1" customWidth="1"/>
    <col min="2049" max="2049" width="10.77734375" style="133" bestFit="1" customWidth="1"/>
    <col min="2050" max="2050" width="15.77734375" style="133" customWidth="1"/>
    <col min="2051" max="2051" width="15.44140625" style="133" customWidth="1"/>
    <col min="2052" max="2052" width="12.21875" style="133" bestFit="1" customWidth="1"/>
    <col min="2053" max="2053" width="9.77734375" style="133" bestFit="1" customWidth="1"/>
    <col min="2054" max="2054" width="13.77734375" style="133" customWidth="1"/>
    <col min="2055" max="2055" width="13.44140625" style="133" bestFit="1" customWidth="1"/>
    <col min="2056" max="2056" width="14.77734375" style="133" customWidth="1"/>
    <col min="2057" max="2057" width="14.44140625" style="133" customWidth="1"/>
    <col min="2058" max="2299" width="9.21875" style="133"/>
    <col min="2300" max="2300" width="28.44140625" style="133" customWidth="1"/>
    <col min="2301" max="2301" width="13.5546875" style="133" customWidth="1"/>
    <col min="2302" max="2302" width="13.21875" style="133" customWidth="1"/>
    <col min="2303" max="2303" width="14" style="133" customWidth="1"/>
    <col min="2304" max="2304" width="9.21875" style="133" bestFit="1" customWidth="1"/>
    <col min="2305" max="2305" width="10.77734375" style="133" bestFit="1" customWidth="1"/>
    <col min="2306" max="2306" width="15.77734375" style="133" customWidth="1"/>
    <col min="2307" max="2307" width="15.44140625" style="133" customWidth="1"/>
    <col min="2308" max="2308" width="12.21875" style="133" bestFit="1" customWidth="1"/>
    <col min="2309" max="2309" width="9.77734375" style="133" bestFit="1" customWidth="1"/>
    <col min="2310" max="2310" width="13.77734375" style="133" customWidth="1"/>
    <col min="2311" max="2311" width="13.44140625" style="133" bestFit="1" customWidth="1"/>
    <col min="2312" max="2312" width="14.77734375" style="133" customWidth="1"/>
    <col min="2313" max="2313" width="14.44140625" style="133" customWidth="1"/>
    <col min="2314" max="2555" width="9.21875" style="133"/>
    <col min="2556" max="2556" width="28.44140625" style="133" customWidth="1"/>
    <col min="2557" max="2557" width="13.5546875" style="133" customWidth="1"/>
    <col min="2558" max="2558" width="13.21875" style="133" customWidth="1"/>
    <col min="2559" max="2559" width="14" style="133" customWidth="1"/>
    <col min="2560" max="2560" width="9.21875" style="133" bestFit="1" customWidth="1"/>
    <col min="2561" max="2561" width="10.77734375" style="133" bestFit="1" customWidth="1"/>
    <col min="2562" max="2562" width="15.77734375" style="133" customWidth="1"/>
    <col min="2563" max="2563" width="15.44140625" style="133" customWidth="1"/>
    <col min="2564" max="2564" width="12.21875" style="133" bestFit="1" customWidth="1"/>
    <col min="2565" max="2565" width="9.77734375" style="133" bestFit="1" customWidth="1"/>
    <col min="2566" max="2566" width="13.77734375" style="133" customWidth="1"/>
    <col min="2567" max="2567" width="13.44140625" style="133" bestFit="1" customWidth="1"/>
    <col min="2568" max="2568" width="14.77734375" style="133" customWidth="1"/>
    <col min="2569" max="2569" width="14.44140625" style="133" customWidth="1"/>
    <col min="2570" max="2811" width="9.21875" style="133"/>
    <col min="2812" max="2812" width="28.44140625" style="133" customWidth="1"/>
    <col min="2813" max="2813" width="13.5546875" style="133" customWidth="1"/>
    <col min="2814" max="2814" width="13.21875" style="133" customWidth="1"/>
    <col min="2815" max="2815" width="14" style="133" customWidth="1"/>
    <col min="2816" max="2816" width="9.21875" style="133" bestFit="1" customWidth="1"/>
    <col min="2817" max="2817" width="10.77734375" style="133" bestFit="1" customWidth="1"/>
    <col min="2818" max="2818" width="15.77734375" style="133" customWidth="1"/>
    <col min="2819" max="2819" width="15.44140625" style="133" customWidth="1"/>
    <col min="2820" max="2820" width="12.21875" style="133" bestFit="1" customWidth="1"/>
    <col min="2821" max="2821" width="9.77734375" style="133" bestFit="1" customWidth="1"/>
    <col min="2822" max="2822" width="13.77734375" style="133" customWidth="1"/>
    <col min="2823" max="2823" width="13.44140625" style="133" bestFit="1" customWidth="1"/>
    <col min="2824" max="2824" width="14.77734375" style="133" customWidth="1"/>
    <col min="2825" max="2825" width="14.44140625" style="133" customWidth="1"/>
    <col min="2826" max="3067" width="9.21875" style="133"/>
    <col min="3068" max="3068" width="28.44140625" style="133" customWidth="1"/>
    <col min="3069" max="3069" width="13.5546875" style="133" customWidth="1"/>
    <col min="3070" max="3070" width="13.21875" style="133" customWidth="1"/>
    <col min="3071" max="3071" width="14" style="133" customWidth="1"/>
    <col min="3072" max="3072" width="9.21875" style="133" bestFit="1" customWidth="1"/>
    <col min="3073" max="3073" width="10.77734375" style="133" bestFit="1" customWidth="1"/>
    <col min="3074" max="3074" width="15.77734375" style="133" customWidth="1"/>
    <col min="3075" max="3075" width="15.44140625" style="133" customWidth="1"/>
    <col min="3076" max="3076" width="12.21875" style="133" bestFit="1" customWidth="1"/>
    <col min="3077" max="3077" width="9.77734375" style="133" bestFit="1" customWidth="1"/>
    <col min="3078" max="3078" width="13.77734375" style="133" customWidth="1"/>
    <col min="3079" max="3079" width="13.44140625" style="133" bestFit="1" customWidth="1"/>
    <col min="3080" max="3080" width="14.77734375" style="133" customWidth="1"/>
    <col min="3081" max="3081" width="14.44140625" style="133" customWidth="1"/>
    <col min="3082" max="3323" width="9.21875" style="133"/>
    <col min="3324" max="3324" width="28.44140625" style="133" customWidth="1"/>
    <col min="3325" max="3325" width="13.5546875" style="133" customWidth="1"/>
    <col min="3326" max="3326" width="13.21875" style="133" customWidth="1"/>
    <col min="3327" max="3327" width="14" style="133" customWidth="1"/>
    <col min="3328" max="3328" width="9.21875" style="133" bestFit="1" customWidth="1"/>
    <col min="3329" max="3329" width="10.77734375" style="133" bestFit="1" customWidth="1"/>
    <col min="3330" max="3330" width="15.77734375" style="133" customWidth="1"/>
    <col min="3331" max="3331" width="15.44140625" style="133" customWidth="1"/>
    <col min="3332" max="3332" width="12.21875" style="133" bestFit="1" customWidth="1"/>
    <col min="3333" max="3333" width="9.77734375" style="133" bestFit="1" customWidth="1"/>
    <col min="3334" max="3334" width="13.77734375" style="133" customWidth="1"/>
    <col min="3335" max="3335" width="13.44140625" style="133" bestFit="1" customWidth="1"/>
    <col min="3336" max="3336" width="14.77734375" style="133" customWidth="1"/>
    <col min="3337" max="3337" width="14.44140625" style="133" customWidth="1"/>
    <col min="3338" max="3579" width="9.21875" style="133"/>
    <col min="3580" max="3580" width="28.44140625" style="133" customWidth="1"/>
    <col min="3581" max="3581" width="13.5546875" style="133" customWidth="1"/>
    <col min="3582" max="3582" width="13.21875" style="133" customWidth="1"/>
    <col min="3583" max="3583" width="14" style="133" customWidth="1"/>
    <col min="3584" max="3584" width="9.21875" style="133" bestFit="1" customWidth="1"/>
    <col min="3585" max="3585" width="10.77734375" style="133" bestFit="1" customWidth="1"/>
    <col min="3586" max="3586" width="15.77734375" style="133" customWidth="1"/>
    <col min="3587" max="3587" width="15.44140625" style="133" customWidth="1"/>
    <col min="3588" max="3588" width="12.21875" style="133" bestFit="1" customWidth="1"/>
    <col min="3589" max="3589" width="9.77734375" style="133" bestFit="1" customWidth="1"/>
    <col min="3590" max="3590" width="13.77734375" style="133" customWidth="1"/>
    <col min="3591" max="3591" width="13.44140625" style="133" bestFit="1" customWidth="1"/>
    <col min="3592" max="3592" width="14.77734375" style="133" customWidth="1"/>
    <col min="3593" max="3593" width="14.44140625" style="133" customWidth="1"/>
    <col min="3594" max="3835" width="9.21875" style="133"/>
    <col min="3836" max="3836" width="28.44140625" style="133" customWidth="1"/>
    <col min="3837" max="3837" width="13.5546875" style="133" customWidth="1"/>
    <col min="3838" max="3838" width="13.21875" style="133" customWidth="1"/>
    <col min="3839" max="3839" width="14" style="133" customWidth="1"/>
    <col min="3840" max="3840" width="9.21875" style="133" bestFit="1" customWidth="1"/>
    <col min="3841" max="3841" width="10.77734375" style="133" bestFit="1" customWidth="1"/>
    <col min="3842" max="3842" width="15.77734375" style="133" customWidth="1"/>
    <col min="3843" max="3843" width="15.44140625" style="133" customWidth="1"/>
    <col min="3844" max="3844" width="12.21875" style="133" bestFit="1" customWidth="1"/>
    <col min="3845" max="3845" width="9.77734375" style="133" bestFit="1" customWidth="1"/>
    <col min="3846" max="3846" width="13.77734375" style="133" customWidth="1"/>
    <col min="3847" max="3847" width="13.44140625" style="133" bestFit="1" customWidth="1"/>
    <col min="3848" max="3848" width="14.77734375" style="133" customWidth="1"/>
    <col min="3849" max="3849" width="14.44140625" style="133" customWidth="1"/>
    <col min="3850" max="4091" width="9.21875" style="133"/>
    <col min="4092" max="4092" width="28.44140625" style="133" customWidth="1"/>
    <col min="4093" max="4093" width="13.5546875" style="133" customWidth="1"/>
    <col min="4094" max="4094" width="13.21875" style="133" customWidth="1"/>
    <col min="4095" max="4095" width="14" style="133" customWidth="1"/>
    <col min="4096" max="4096" width="9.21875" style="133" bestFit="1" customWidth="1"/>
    <col min="4097" max="4097" width="10.77734375" style="133" bestFit="1" customWidth="1"/>
    <col min="4098" max="4098" width="15.77734375" style="133" customWidth="1"/>
    <col min="4099" max="4099" width="15.44140625" style="133" customWidth="1"/>
    <col min="4100" max="4100" width="12.21875" style="133" bestFit="1" customWidth="1"/>
    <col min="4101" max="4101" width="9.77734375" style="133" bestFit="1" customWidth="1"/>
    <col min="4102" max="4102" width="13.77734375" style="133" customWidth="1"/>
    <col min="4103" max="4103" width="13.44140625" style="133" bestFit="1" customWidth="1"/>
    <col min="4104" max="4104" width="14.77734375" style="133" customWidth="1"/>
    <col min="4105" max="4105" width="14.44140625" style="133" customWidth="1"/>
    <col min="4106" max="4347" width="9.21875" style="133"/>
    <col min="4348" max="4348" width="28.44140625" style="133" customWidth="1"/>
    <col min="4349" max="4349" width="13.5546875" style="133" customWidth="1"/>
    <col min="4350" max="4350" width="13.21875" style="133" customWidth="1"/>
    <col min="4351" max="4351" width="14" style="133" customWidth="1"/>
    <col min="4352" max="4352" width="9.21875" style="133" bestFit="1" customWidth="1"/>
    <col min="4353" max="4353" width="10.77734375" style="133" bestFit="1" customWidth="1"/>
    <col min="4354" max="4354" width="15.77734375" style="133" customWidth="1"/>
    <col min="4355" max="4355" width="15.44140625" style="133" customWidth="1"/>
    <col min="4356" max="4356" width="12.21875" style="133" bestFit="1" customWidth="1"/>
    <col min="4357" max="4357" width="9.77734375" style="133" bestFit="1" customWidth="1"/>
    <col min="4358" max="4358" width="13.77734375" style="133" customWidth="1"/>
    <col min="4359" max="4359" width="13.44140625" style="133" bestFit="1" customWidth="1"/>
    <col min="4360" max="4360" width="14.77734375" style="133" customWidth="1"/>
    <col min="4361" max="4361" width="14.44140625" style="133" customWidth="1"/>
    <col min="4362" max="4603" width="9.21875" style="133"/>
    <col min="4604" max="4604" width="28.44140625" style="133" customWidth="1"/>
    <col min="4605" max="4605" width="13.5546875" style="133" customWidth="1"/>
    <col min="4606" max="4606" width="13.21875" style="133" customWidth="1"/>
    <col min="4607" max="4607" width="14" style="133" customWidth="1"/>
    <col min="4608" max="4608" width="9.21875" style="133" bestFit="1" customWidth="1"/>
    <col min="4609" max="4609" width="10.77734375" style="133" bestFit="1" customWidth="1"/>
    <col min="4610" max="4610" width="15.77734375" style="133" customWidth="1"/>
    <col min="4611" max="4611" width="15.44140625" style="133" customWidth="1"/>
    <col min="4612" max="4612" width="12.21875" style="133" bestFit="1" customWidth="1"/>
    <col min="4613" max="4613" width="9.77734375" style="133" bestFit="1" customWidth="1"/>
    <col min="4614" max="4614" width="13.77734375" style="133" customWidth="1"/>
    <col min="4615" max="4615" width="13.44140625" style="133" bestFit="1" customWidth="1"/>
    <col min="4616" max="4616" width="14.77734375" style="133" customWidth="1"/>
    <col min="4617" max="4617" width="14.44140625" style="133" customWidth="1"/>
    <col min="4618" max="4859" width="9.21875" style="133"/>
    <col min="4860" max="4860" width="28.44140625" style="133" customWidth="1"/>
    <col min="4861" max="4861" width="13.5546875" style="133" customWidth="1"/>
    <col min="4862" max="4862" width="13.21875" style="133" customWidth="1"/>
    <col min="4863" max="4863" width="14" style="133" customWidth="1"/>
    <col min="4864" max="4864" width="9.21875" style="133" bestFit="1" customWidth="1"/>
    <col min="4865" max="4865" width="10.77734375" style="133" bestFit="1" customWidth="1"/>
    <col min="4866" max="4866" width="15.77734375" style="133" customWidth="1"/>
    <col min="4867" max="4867" width="15.44140625" style="133" customWidth="1"/>
    <col min="4868" max="4868" width="12.21875" style="133" bestFit="1" customWidth="1"/>
    <col min="4869" max="4869" width="9.77734375" style="133" bestFit="1" customWidth="1"/>
    <col min="4870" max="4870" width="13.77734375" style="133" customWidth="1"/>
    <col min="4871" max="4871" width="13.44140625" style="133" bestFit="1" customWidth="1"/>
    <col min="4872" max="4872" width="14.77734375" style="133" customWidth="1"/>
    <col min="4873" max="4873" width="14.44140625" style="133" customWidth="1"/>
    <col min="4874" max="5115" width="9.21875" style="133"/>
    <col min="5116" max="5116" width="28.44140625" style="133" customWidth="1"/>
    <col min="5117" max="5117" width="13.5546875" style="133" customWidth="1"/>
    <col min="5118" max="5118" width="13.21875" style="133" customWidth="1"/>
    <col min="5119" max="5119" width="14" style="133" customWidth="1"/>
    <col min="5120" max="5120" width="9.21875" style="133" bestFit="1" customWidth="1"/>
    <col min="5121" max="5121" width="10.77734375" style="133" bestFit="1" customWidth="1"/>
    <col min="5122" max="5122" width="15.77734375" style="133" customWidth="1"/>
    <col min="5123" max="5123" width="15.44140625" style="133" customWidth="1"/>
    <col min="5124" max="5124" width="12.21875" style="133" bestFit="1" customWidth="1"/>
    <col min="5125" max="5125" width="9.77734375" style="133" bestFit="1" customWidth="1"/>
    <col min="5126" max="5126" width="13.77734375" style="133" customWidth="1"/>
    <col min="5127" max="5127" width="13.44140625" style="133" bestFit="1" customWidth="1"/>
    <col min="5128" max="5128" width="14.77734375" style="133" customWidth="1"/>
    <col min="5129" max="5129" width="14.44140625" style="133" customWidth="1"/>
    <col min="5130" max="5371" width="9.21875" style="133"/>
    <col min="5372" max="5372" width="28.44140625" style="133" customWidth="1"/>
    <col min="5373" max="5373" width="13.5546875" style="133" customWidth="1"/>
    <col min="5374" max="5374" width="13.21875" style="133" customWidth="1"/>
    <col min="5375" max="5375" width="14" style="133" customWidth="1"/>
    <col min="5376" max="5376" width="9.21875" style="133" bestFit="1" customWidth="1"/>
    <col min="5377" max="5377" width="10.77734375" style="133" bestFit="1" customWidth="1"/>
    <col min="5378" max="5378" width="15.77734375" style="133" customWidth="1"/>
    <col min="5379" max="5379" width="15.44140625" style="133" customWidth="1"/>
    <col min="5380" max="5380" width="12.21875" style="133" bestFit="1" customWidth="1"/>
    <col min="5381" max="5381" width="9.77734375" style="133" bestFit="1" customWidth="1"/>
    <col min="5382" max="5382" width="13.77734375" style="133" customWidth="1"/>
    <col min="5383" max="5383" width="13.44140625" style="133" bestFit="1" customWidth="1"/>
    <col min="5384" max="5384" width="14.77734375" style="133" customWidth="1"/>
    <col min="5385" max="5385" width="14.44140625" style="133" customWidth="1"/>
    <col min="5386" max="5627" width="9.21875" style="133"/>
    <col min="5628" max="5628" width="28.44140625" style="133" customWidth="1"/>
    <col min="5629" max="5629" width="13.5546875" style="133" customWidth="1"/>
    <col min="5630" max="5630" width="13.21875" style="133" customWidth="1"/>
    <col min="5631" max="5631" width="14" style="133" customWidth="1"/>
    <col min="5632" max="5632" width="9.21875" style="133" bestFit="1" customWidth="1"/>
    <col min="5633" max="5633" width="10.77734375" style="133" bestFit="1" customWidth="1"/>
    <col min="5634" max="5634" width="15.77734375" style="133" customWidth="1"/>
    <col min="5635" max="5635" width="15.44140625" style="133" customWidth="1"/>
    <col min="5636" max="5636" width="12.21875" style="133" bestFit="1" customWidth="1"/>
    <col min="5637" max="5637" width="9.77734375" style="133" bestFit="1" customWidth="1"/>
    <col min="5638" max="5638" width="13.77734375" style="133" customWidth="1"/>
    <col min="5639" max="5639" width="13.44140625" style="133" bestFit="1" customWidth="1"/>
    <col min="5640" max="5640" width="14.77734375" style="133" customWidth="1"/>
    <col min="5641" max="5641" width="14.44140625" style="133" customWidth="1"/>
    <col min="5642" max="5883" width="9.21875" style="133"/>
    <col min="5884" max="5884" width="28.44140625" style="133" customWidth="1"/>
    <col min="5885" max="5885" width="13.5546875" style="133" customWidth="1"/>
    <col min="5886" max="5886" width="13.21875" style="133" customWidth="1"/>
    <col min="5887" max="5887" width="14" style="133" customWidth="1"/>
    <col min="5888" max="5888" width="9.21875" style="133" bestFit="1" customWidth="1"/>
    <col min="5889" max="5889" width="10.77734375" style="133" bestFit="1" customWidth="1"/>
    <col min="5890" max="5890" width="15.77734375" style="133" customWidth="1"/>
    <col min="5891" max="5891" width="15.44140625" style="133" customWidth="1"/>
    <col min="5892" max="5892" width="12.21875" style="133" bestFit="1" customWidth="1"/>
    <col min="5893" max="5893" width="9.77734375" style="133" bestFit="1" customWidth="1"/>
    <col min="5894" max="5894" width="13.77734375" style="133" customWidth="1"/>
    <col min="5895" max="5895" width="13.44140625" style="133" bestFit="1" customWidth="1"/>
    <col min="5896" max="5896" width="14.77734375" style="133" customWidth="1"/>
    <col min="5897" max="5897" width="14.44140625" style="133" customWidth="1"/>
    <col min="5898" max="6139" width="9.21875" style="133"/>
    <col min="6140" max="6140" width="28.44140625" style="133" customWidth="1"/>
    <col min="6141" max="6141" width="13.5546875" style="133" customWidth="1"/>
    <col min="6142" max="6142" width="13.21875" style="133" customWidth="1"/>
    <col min="6143" max="6143" width="14" style="133" customWidth="1"/>
    <col min="6144" max="6144" width="9.21875" style="133" bestFit="1" customWidth="1"/>
    <col min="6145" max="6145" width="10.77734375" style="133" bestFit="1" customWidth="1"/>
    <col min="6146" max="6146" width="15.77734375" style="133" customWidth="1"/>
    <col min="6147" max="6147" width="15.44140625" style="133" customWidth="1"/>
    <col min="6148" max="6148" width="12.21875" style="133" bestFit="1" customWidth="1"/>
    <col min="6149" max="6149" width="9.77734375" style="133" bestFit="1" customWidth="1"/>
    <col min="6150" max="6150" width="13.77734375" style="133" customWidth="1"/>
    <col min="6151" max="6151" width="13.44140625" style="133" bestFit="1" customWidth="1"/>
    <col min="6152" max="6152" width="14.77734375" style="133" customWidth="1"/>
    <col min="6153" max="6153" width="14.44140625" style="133" customWidth="1"/>
    <col min="6154" max="6395" width="9.21875" style="133"/>
    <col min="6396" max="6396" width="28.44140625" style="133" customWidth="1"/>
    <col min="6397" max="6397" width="13.5546875" style="133" customWidth="1"/>
    <col min="6398" max="6398" width="13.21875" style="133" customWidth="1"/>
    <col min="6399" max="6399" width="14" style="133" customWidth="1"/>
    <col min="6400" max="6400" width="9.21875" style="133" bestFit="1" customWidth="1"/>
    <col min="6401" max="6401" width="10.77734375" style="133" bestFit="1" customWidth="1"/>
    <col min="6402" max="6402" width="15.77734375" style="133" customWidth="1"/>
    <col min="6403" max="6403" width="15.44140625" style="133" customWidth="1"/>
    <col min="6404" max="6404" width="12.21875" style="133" bestFit="1" customWidth="1"/>
    <col min="6405" max="6405" width="9.77734375" style="133" bestFit="1" customWidth="1"/>
    <col min="6406" max="6406" width="13.77734375" style="133" customWidth="1"/>
    <col min="6407" max="6407" width="13.44140625" style="133" bestFit="1" customWidth="1"/>
    <col min="6408" max="6408" width="14.77734375" style="133" customWidth="1"/>
    <col min="6409" max="6409" width="14.44140625" style="133" customWidth="1"/>
    <col min="6410" max="6651" width="9.21875" style="133"/>
    <col min="6652" max="6652" width="28.44140625" style="133" customWidth="1"/>
    <col min="6653" max="6653" width="13.5546875" style="133" customWidth="1"/>
    <col min="6654" max="6654" width="13.21875" style="133" customWidth="1"/>
    <col min="6655" max="6655" width="14" style="133" customWidth="1"/>
    <col min="6656" max="6656" width="9.21875" style="133" bestFit="1" customWidth="1"/>
    <col min="6657" max="6657" width="10.77734375" style="133" bestFit="1" customWidth="1"/>
    <col min="6658" max="6658" width="15.77734375" style="133" customWidth="1"/>
    <col min="6659" max="6659" width="15.44140625" style="133" customWidth="1"/>
    <col min="6660" max="6660" width="12.21875" style="133" bestFit="1" customWidth="1"/>
    <col min="6661" max="6661" width="9.77734375" style="133" bestFit="1" customWidth="1"/>
    <col min="6662" max="6662" width="13.77734375" style="133" customWidth="1"/>
    <col min="6663" max="6663" width="13.44140625" style="133" bestFit="1" customWidth="1"/>
    <col min="6664" max="6664" width="14.77734375" style="133" customWidth="1"/>
    <col min="6665" max="6665" width="14.44140625" style="133" customWidth="1"/>
    <col min="6666" max="6907" width="9.21875" style="133"/>
    <col min="6908" max="6908" width="28.44140625" style="133" customWidth="1"/>
    <col min="6909" max="6909" width="13.5546875" style="133" customWidth="1"/>
    <col min="6910" max="6910" width="13.21875" style="133" customWidth="1"/>
    <col min="6911" max="6911" width="14" style="133" customWidth="1"/>
    <col min="6912" max="6912" width="9.21875" style="133" bestFit="1" customWidth="1"/>
    <col min="6913" max="6913" width="10.77734375" style="133" bestFit="1" customWidth="1"/>
    <col min="6914" max="6914" width="15.77734375" style="133" customWidth="1"/>
    <col min="6915" max="6915" width="15.44140625" style="133" customWidth="1"/>
    <col min="6916" max="6916" width="12.21875" style="133" bestFit="1" customWidth="1"/>
    <col min="6917" max="6917" width="9.77734375" style="133" bestFit="1" customWidth="1"/>
    <col min="6918" max="6918" width="13.77734375" style="133" customWidth="1"/>
    <col min="6919" max="6919" width="13.44140625" style="133" bestFit="1" customWidth="1"/>
    <col min="6920" max="6920" width="14.77734375" style="133" customWidth="1"/>
    <col min="6921" max="6921" width="14.44140625" style="133" customWidth="1"/>
    <col min="6922" max="7163" width="9.21875" style="133"/>
    <col min="7164" max="7164" width="28.44140625" style="133" customWidth="1"/>
    <col min="7165" max="7165" width="13.5546875" style="133" customWidth="1"/>
    <col min="7166" max="7166" width="13.21875" style="133" customWidth="1"/>
    <col min="7167" max="7167" width="14" style="133" customWidth="1"/>
    <col min="7168" max="7168" width="9.21875" style="133" bestFit="1" customWidth="1"/>
    <col min="7169" max="7169" width="10.77734375" style="133" bestFit="1" customWidth="1"/>
    <col min="7170" max="7170" width="15.77734375" style="133" customWidth="1"/>
    <col min="7171" max="7171" width="15.44140625" style="133" customWidth="1"/>
    <col min="7172" max="7172" width="12.21875" style="133" bestFit="1" customWidth="1"/>
    <col min="7173" max="7173" width="9.77734375" style="133" bestFit="1" customWidth="1"/>
    <col min="7174" max="7174" width="13.77734375" style="133" customWidth="1"/>
    <col min="7175" max="7175" width="13.44140625" style="133" bestFit="1" customWidth="1"/>
    <col min="7176" max="7176" width="14.77734375" style="133" customWidth="1"/>
    <col min="7177" max="7177" width="14.44140625" style="133" customWidth="1"/>
    <col min="7178" max="7419" width="9.21875" style="133"/>
    <col min="7420" max="7420" width="28.44140625" style="133" customWidth="1"/>
    <col min="7421" max="7421" width="13.5546875" style="133" customWidth="1"/>
    <col min="7422" max="7422" width="13.21875" style="133" customWidth="1"/>
    <col min="7423" max="7423" width="14" style="133" customWidth="1"/>
    <col min="7424" max="7424" width="9.21875" style="133" bestFit="1" customWidth="1"/>
    <col min="7425" max="7425" width="10.77734375" style="133" bestFit="1" customWidth="1"/>
    <col min="7426" max="7426" width="15.77734375" style="133" customWidth="1"/>
    <col min="7427" max="7427" width="15.44140625" style="133" customWidth="1"/>
    <col min="7428" max="7428" width="12.21875" style="133" bestFit="1" customWidth="1"/>
    <col min="7429" max="7429" width="9.77734375" style="133" bestFit="1" customWidth="1"/>
    <col min="7430" max="7430" width="13.77734375" style="133" customWidth="1"/>
    <col min="7431" max="7431" width="13.44140625" style="133" bestFit="1" customWidth="1"/>
    <col min="7432" max="7432" width="14.77734375" style="133" customWidth="1"/>
    <col min="7433" max="7433" width="14.44140625" style="133" customWidth="1"/>
    <col min="7434" max="7675" width="9.21875" style="133"/>
    <col min="7676" max="7676" width="28.44140625" style="133" customWidth="1"/>
    <col min="7677" max="7677" width="13.5546875" style="133" customWidth="1"/>
    <col min="7678" max="7678" width="13.21875" style="133" customWidth="1"/>
    <col min="7679" max="7679" width="14" style="133" customWidth="1"/>
    <col min="7680" max="7680" width="9.21875" style="133" bestFit="1" customWidth="1"/>
    <col min="7681" max="7681" width="10.77734375" style="133" bestFit="1" customWidth="1"/>
    <col min="7682" max="7682" width="15.77734375" style="133" customWidth="1"/>
    <col min="7683" max="7683" width="15.44140625" style="133" customWidth="1"/>
    <col min="7684" max="7684" width="12.21875" style="133" bestFit="1" customWidth="1"/>
    <col min="7685" max="7685" width="9.77734375" style="133" bestFit="1" customWidth="1"/>
    <col min="7686" max="7686" width="13.77734375" style="133" customWidth="1"/>
    <col min="7687" max="7687" width="13.44140625" style="133" bestFit="1" customWidth="1"/>
    <col min="7688" max="7688" width="14.77734375" style="133" customWidth="1"/>
    <col min="7689" max="7689" width="14.44140625" style="133" customWidth="1"/>
    <col min="7690" max="7931" width="9.21875" style="133"/>
    <col min="7932" max="7932" width="28.44140625" style="133" customWidth="1"/>
    <col min="7933" max="7933" width="13.5546875" style="133" customWidth="1"/>
    <col min="7934" max="7934" width="13.21875" style="133" customWidth="1"/>
    <col min="7935" max="7935" width="14" style="133" customWidth="1"/>
    <col min="7936" max="7936" width="9.21875" style="133" bestFit="1" customWidth="1"/>
    <col min="7937" max="7937" width="10.77734375" style="133" bestFit="1" customWidth="1"/>
    <col min="7938" max="7938" width="15.77734375" style="133" customWidth="1"/>
    <col min="7939" max="7939" width="15.44140625" style="133" customWidth="1"/>
    <col min="7940" max="7940" width="12.21875" style="133" bestFit="1" customWidth="1"/>
    <col min="7941" max="7941" width="9.77734375" style="133" bestFit="1" customWidth="1"/>
    <col min="7942" max="7942" width="13.77734375" style="133" customWidth="1"/>
    <col min="7943" max="7943" width="13.44140625" style="133" bestFit="1" customWidth="1"/>
    <col min="7944" max="7944" width="14.77734375" style="133" customWidth="1"/>
    <col min="7945" max="7945" width="14.44140625" style="133" customWidth="1"/>
    <col min="7946" max="8187" width="9.21875" style="133"/>
    <col min="8188" max="8188" width="28.44140625" style="133" customWidth="1"/>
    <col min="8189" max="8189" width="13.5546875" style="133" customWidth="1"/>
    <col min="8190" max="8190" width="13.21875" style="133" customWidth="1"/>
    <col min="8191" max="8191" width="14" style="133" customWidth="1"/>
    <col min="8192" max="8192" width="9.21875" style="133" bestFit="1" customWidth="1"/>
    <col min="8193" max="8193" width="10.77734375" style="133" bestFit="1" customWidth="1"/>
    <col min="8194" max="8194" width="15.77734375" style="133" customWidth="1"/>
    <col min="8195" max="8195" width="15.44140625" style="133" customWidth="1"/>
    <col min="8196" max="8196" width="12.21875" style="133" bestFit="1" customWidth="1"/>
    <col min="8197" max="8197" width="9.77734375" style="133" bestFit="1" customWidth="1"/>
    <col min="8198" max="8198" width="13.77734375" style="133" customWidth="1"/>
    <col min="8199" max="8199" width="13.44140625" style="133" bestFit="1" customWidth="1"/>
    <col min="8200" max="8200" width="14.77734375" style="133" customWidth="1"/>
    <col min="8201" max="8201" width="14.44140625" style="133" customWidth="1"/>
    <col min="8202" max="8443" width="9.21875" style="133"/>
    <col min="8444" max="8444" width="28.44140625" style="133" customWidth="1"/>
    <col min="8445" max="8445" width="13.5546875" style="133" customWidth="1"/>
    <col min="8446" max="8446" width="13.21875" style="133" customWidth="1"/>
    <col min="8447" max="8447" width="14" style="133" customWidth="1"/>
    <col min="8448" max="8448" width="9.21875" style="133" bestFit="1" customWidth="1"/>
    <col min="8449" max="8449" width="10.77734375" style="133" bestFit="1" customWidth="1"/>
    <col min="8450" max="8450" width="15.77734375" style="133" customWidth="1"/>
    <col min="8451" max="8451" width="15.44140625" style="133" customWidth="1"/>
    <col min="8452" max="8452" width="12.21875" style="133" bestFit="1" customWidth="1"/>
    <col min="8453" max="8453" width="9.77734375" style="133" bestFit="1" customWidth="1"/>
    <col min="8454" max="8454" width="13.77734375" style="133" customWidth="1"/>
    <col min="8455" max="8455" width="13.44140625" style="133" bestFit="1" customWidth="1"/>
    <col min="8456" max="8456" width="14.77734375" style="133" customWidth="1"/>
    <col min="8457" max="8457" width="14.44140625" style="133" customWidth="1"/>
    <col min="8458" max="8699" width="9.21875" style="133"/>
    <col min="8700" max="8700" width="28.44140625" style="133" customWidth="1"/>
    <col min="8701" max="8701" width="13.5546875" style="133" customWidth="1"/>
    <col min="8702" max="8702" width="13.21875" style="133" customWidth="1"/>
    <col min="8703" max="8703" width="14" style="133" customWidth="1"/>
    <col min="8704" max="8704" width="9.21875" style="133" bestFit="1" customWidth="1"/>
    <col min="8705" max="8705" width="10.77734375" style="133" bestFit="1" customWidth="1"/>
    <col min="8706" max="8706" width="15.77734375" style="133" customWidth="1"/>
    <col min="8707" max="8707" width="15.44140625" style="133" customWidth="1"/>
    <col min="8708" max="8708" width="12.21875" style="133" bestFit="1" customWidth="1"/>
    <col min="8709" max="8709" width="9.77734375" style="133" bestFit="1" customWidth="1"/>
    <col min="8710" max="8710" width="13.77734375" style="133" customWidth="1"/>
    <col min="8711" max="8711" width="13.44140625" style="133" bestFit="1" customWidth="1"/>
    <col min="8712" max="8712" width="14.77734375" style="133" customWidth="1"/>
    <col min="8713" max="8713" width="14.44140625" style="133" customWidth="1"/>
    <col min="8714" max="8955" width="9.21875" style="133"/>
    <col min="8956" max="8956" width="28.44140625" style="133" customWidth="1"/>
    <col min="8957" max="8957" width="13.5546875" style="133" customWidth="1"/>
    <col min="8958" max="8958" width="13.21875" style="133" customWidth="1"/>
    <col min="8959" max="8959" width="14" style="133" customWidth="1"/>
    <col min="8960" max="8960" width="9.21875" style="133" bestFit="1" customWidth="1"/>
    <col min="8961" max="8961" width="10.77734375" style="133" bestFit="1" customWidth="1"/>
    <col min="8962" max="8962" width="15.77734375" style="133" customWidth="1"/>
    <col min="8963" max="8963" width="15.44140625" style="133" customWidth="1"/>
    <col min="8964" max="8964" width="12.21875" style="133" bestFit="1" customWidth="1"/>
    <col min="8965" max="8965" width="9.77734375" style="133" bestFit="1" customWidth="1"/>
    <col min="8966" max="8966" width="13.77734375" style="133" customWidth="1"/>
    <col min="8967" max="8967" width="13.44140625" style="133" bestFit="1" customWidth="1"/>
    <col min="8968" max="8968" width="14.77734375" style="133" customWidth="1"/>
    <col min="8969" max="8969" width="14.44140625" style="133" customWidth="1"/>
    <col min="8970" max="9211" width="9.21875" style="133"/>
    <col min="9212" max="9212" width="28.44140625" style="133" customWidth="1"/>
    <col min="9213" max="9213" width="13.5546875" style="133" customWidth="1"/>
    <col min="9214" max="9214" width="13.21875" style="133" customWidth="1"/>
    <col min="9215" max="9215" width="14" style="133" customWidth="1"/>
    <col min="9216" max="9216" width="9.21875" style="133" bestFit="1" customWidth="1"/>
    <col min="9217" max="9217" width="10.77734375" style="133" bestFit="1" customWidth="1"/>
    <col min="9218" max="9218" width="15.77734375" style="133" customWidth="1"/>
    <col min="9219" max="9219" width="15.44140625" style="133" customWidth="1"/>
    <col min="9220" max="9220" width="12.21875" style="133" bestFit="1" customWidth="1"/>
    <col min="9221" max="9221" width="9.77734375" style="133" bestFit="1" customWidth="1"/>
    <col min="9222" max="9222" width="13.77734375" style="133" customWidth="1"/>
    <col min="9223" max="9223" width="13.44140625" style="133" bestFit="1" customWidth="1"/>
    <col min="9224" max="9224" width="14.77734375" style="133" customWidth="1"/>
    <col min="9225" max="9225" width="14.44140625" style="133" customWidth="1"/>
    <col min="9226" max="9467" width="9.21875" style="133"/>
    <col min="9468" max="9468" width="28.44140625" style="133" customWidth="1"/>
    <col min="9469" max="9469" width="13.5546875" style="133" customWidth="1"/>
    <col min="9470" max="9470" width="13.21875" style="133" customWidth="1"/>
    <col min="9471" max="9471" width="14" style="133" customWidth="1"/>
    <col min="9472" max="9472" width="9.21875" style="133" bestFit="1" customWidth="1"/>
    <col min="9473" max="9473" width="10.77734375" style="133" bestFit="1" customWidth="1"/>
    <col min="9474" max="9474" width="15.77734375" style="133" customWidth="1"/>
    <col min="9475" max="9475" width="15.44140625" style="133" customWidth="1"/>
    <col min="9476" max="9476" width="12.21875" style="133" bestFit="1" customWidth="1"/>
    <col min="9477" max="9477" width="9.77734375" style="133" bestFit="1" customWidth="1"/>
    <col min="9478" max="9478" width="13.77734375" style="133" customWidth="1"/>
    <col min="9479" max="9479" width="13.44140625" style="133" bestFit="1" customWidth="1"/>
    <col min="9480" max="9480" width="14.77734375" style="133" customWidth="1"/>
    <col min="9481" max="9481" width="14.44140625" style="133" customWidth="1"/>
    <col min="9482" max="9723" width="9.21875" style="133"/>
    <col min="9724" max="9724" width="28.44140625" style="133" customWidth="1"/>
    <col min="9725" max="9725" width="13.5546875" style="133" customWidth="1"/>
    <col min="9726" max="9726" width="13.21875" style="133" customWidth="1"/>
    <col min="9727" max="9727" width="14" style="133" customWidth="1"/>
    <col min="9728" max="9728" width="9.21875" style="133" bestFit="1" customWidth="1"/>
    <col min="9729" max="9729" width="10.77734375" style="133" bestFit="1" customWidth="1"/>
    <col min="9730" max="9730" width="15.77734375" style="133" customWidth="1"/>
    <col min="9731" max="9731" width="15.44140625" style="133" customWidth="1"/>
    <col min="9732" max="9732" width="12.21875" style="133" bestFit="1" customWidth="1"/>
    <col min="9733" max="9733" width="9.77734375" style="133" bestFit="1" customWidth="1"/>
    <col min="9734" max="9734" width="13.77734375" style="133" customWidth="1"/>
    <col min="9735" max="9735" width="13.44140625" style="133" bestFit="1" customWidth="1"/>
    <col min="9736" max="9736" width="14.77734375" style="133" customWidth="1"/>
    <col min="9737" max="9737" width="14.44140625" style="133" customWidth="1"/>
    <col min="9738" max="9979" width="9.21875" style="133"/>
    <col min="9980" max="9980" width="28.44140625" style="133" customWidth="1"/>
    <col min="9981" max="9981" width="13.5546875" style="133" customWidth="1"/>
    <col min="9982" max="9982" width="13.21875" style="133" customWidth="1"/>
    <col min="9983" max="9983" width="14" style="133" customWidth="1"/>
    <col min="9984" max="9984" width="9.21875" style="133" bestFit="1" customWidth="1"/>
    <col min="9985" max="9985" width="10.77734375" style="133" bestFit="1" customWidth="1"/>
    <col min="9986" max="9986" width="15.77734375" style="133" customWidth="1"/>
    <col min="9987" max="9987" width="15.44140625" style="133" customWidth="1"/>
    <col min="9988" max="9988" width="12.21875" style="133" bestFit="1" customWidth="1"/>
    <col min="9989" max="9989" width="9.77734375" style="133" bestFit="1" customWidth="1"/>
    <col min="9990" max="9990" width="13.77734375" style="133" customWidth="1"/>
    <col min="9991" max="9991" width="13.44140625" style="133" bestFit="1" customWidth="1"/>
    <col min="9992" max="9992" width="14.77734375" style="133" customWidth="1"/>
    <col min="9993" max="9993" width="14.44140625" style="133" customWidth="1"/>
    <col min="9994" max="10235" width="9.21875" style="133"/>
    <col min="10236" max="10236" width="28.44140625" style="133" customWidth="1"/>
    <col min="10237" max="10237" width="13.5546875" style="133" customWidth="1"/>
    <col min="10238" max="10238" width="13.21875" style="133" customWidth="1"/>
    <col min="10239" max="10239" width="14" style="133" customWidth="1"/>
    <col min="10240" max="10240" width="9.21875" style="133" bestFit="1" customWidth="1"/>
    <col min="10241" max="10241" width="10.77734375" style="133" bestFit="1" customWidth="1"/>
    <col min="10242" max="10242" width="15.77734375" style="133" customWidth="1"/>
    <col min="10243" max="10243" width="15.44140625" style="133" customWidth="1"/>
    <col min="10244" max="10244" width="12.21875" style="133" bestFit="1" customWidth="1"/>
    <col min="10245" max="10245" width="9.77734375" style="133" bestFit="1" customWidth="1"/>
    <col min="10246" max="10246" width="13.77734375" style="133" customWidth="1"/>
    <col min="10247" max="10247" width="13.44140625" style="133" bestFit="1" customWidth="1"/>
    <col min="10248" max="10248" width="14.77734375" style="133" customWidth="1"/>
    <col min="10249" max="10249" width="14.44140625" style="133" customWidth="1"/>
    <col min="10250" max="10491" width="9.21875" style="133"/>
    <col min="10492" max="10492" width="28.44140625" style="133" customWidth="1"/>
    <col min="10493" max="10493" width="13.5546875" style="133" customWidth="1"/>
    <col min="10494" max="10494" width="13.21875" style="133" customWidth="1"/>
    <col min="10495" max="10495" width="14" style="133" customWidth="1"/>
    <col min="10496" max="10496" width="9.21875" style="133" bestFit="1" customWidth="1"/>
    <col min="10497" max="10497" width="10.77734375" style="133" bestFit="1" customWidth="1"/>
    <col min="10498" max="10498" width="15.77734375" style="133" customWidth="1"/>
    <col min="10499" max="10499" width="15.44140625" style="133" customWidth="1"/>
    <col min="10500" max="10500" width="12.21875" style="133" bestFit="1" customWidth="1"/>
    <col min="10501" max="10501" width="9.77734375" style="133" bestFit="1" customWidth="1"/>
    <col min="10502" max="10502" width="13.77734375" style="133" customWidth="1"/>
    <col min="10503" max="10503" width="13.44140625" style="133" bestFit="1" customWidth="1"/>
    <col min="10504" max="10504" width="14.77734375" style="133" customWidth="1"/>
    <col min="10505" max="10505" width="14.44140625" style="133" customWidth="1"/>
    <col min="10506" max="10747" width="9.21875" style="133"/>
    <col min="10748" max="10748" width="28.44140625" style="133" customWidth="1"/>
    <col min="10749" max="10749" width="13.5546875" style="133" customWidth="1"/>
    <col min="10750" max="10750" width="13.21875" style="133" customWidth="1"/>
    <col min="10751" max="10751" width="14" style="133" customWidth="1"/>
    <col min="10752" max="10752" width="9.21875" style="133" bestFit="1" customWidth="1"/>
    <col min="10753" max="10753" width="10.77734375" style="133" bestFit="1" customWidth="1"/>
    <col min="10754" max="10754" width="15.77734375" style="133" customWidth="1"/>
    <col min="10755" max="10755" width="15.44140625" style="133" customWidth="1"/>
    <col min="10756" max="10756" width="12.21875" style="133" bestFit="1" customWidth="1"/>
    <col min="10757" max="10757" width="9.77734375" style="133" bestFit="1" customWidth="1"/>
    <col min="10758" max="10758" width="13.77734375" style="133" customWidth="1"/>
    <col min="10759" max="10759" width="13.44140625" style="133" bestFit="1" customWidth="1"/>
    <col min="10760" max="10760" width="14.77734375" style="133" customWidth="1"/>
    <col min="10761" max="10761" width="14.44140625" style="133" customWidth="1"/>
    <col min="10762" max="11003" width="9.21875" style="133"/>
    <col min="11004" max="11004" width="28.44140625" style="133" customWidth="1"/>
    <col min="11005" max="11005" width="13.5546875" style="133" customWidth="1"/>
    <col min="11006" max="11006" width="13.21875" style="133" customWidth="1"/>
    <col min="11007" max="11007" width="14" style="133" customWidth="1"/>
    <col min="11008" max="11008" width="9.21875" style="133" bestFit="1" customWidth="1"/>
    <col min="11009" max="11009" width="10.77734375" style="133" bestFit="1" customWidth="1"/>
    <col min="11010" max="11010" width="15.77734375" style="133" customWidth="1"/>
    <col min="11011" max="11011" width="15.44140625" style="133" customWidth="1"/>
    <col min="11012" max="11012" width="12.21875" style="133" bestFit="1" customWidth="1"/>
    <col min="11013" max="11013" width="9.77734375" style="133" bestFit="1" customWidth="1"/>
    <col min="11014" max="11014" width="13.77734375" style="133" customWidth="1"/>
    <col min="11015" max="11015" width="13.44140625" style="133" bestFit="1" customWidth="1"/>
    <col min="11016" max="11016" width="14.77734375" style="133" customWidth="1"/>
    <col min="11017" max="11017" width="14.44140625" style="133" customWidth="1"/>
    <col min="11018" max="11259" width="9.21875" style="133"/>
    <col min="11260" max="11260" width="28.44140625" style="133" customWidth="1"/>
    <col min="11261" max="11261" width="13.5546875" style="133" customWidth="1"/>
    <col min="11262" max="11262" width="13.21875" style="133" customWidth="1"/>
    <col min="11263" max="11263" width="14" style="133" customWidth="1"/>
    <col min="11264" max="11264" width="9.21875" style="133" bestFit="1" customWidth="1"/>
    <col min="11265" max="11265" width="10.77734375" style="133" bestFit="1" customWidth="1"/>
    <col min="11266" max="11266" width="15.77734375" style="133" customWidth="1"/>
    <col min="11267" max="11267" width="15.44140625" style="133" customWidth="1"/>
    <col min="11268" max="11268" width="12.21875" style="133" bestFit="1" customWidth="1"/>
    <col min="11269" max="11269" width="9.77734375" style="133" bestFit="1" customWidth="1"/>
    <col min="11270" max="11270" width="13.77734375" style="133" customWidth="1"/>
    <col min="11271" max="11271" width="13.44140625" style="133" bestFit="1" customWidth="1"/>
    <col min="11272" max="11272" width="14.77734375" style="133" customWidth="1"/>
    <col min="11273" max="11273" width="14.44140625" style="133" customWidth="1"/>
    <col min="11274" max="11515" width="9.21875" style="133"/>
    <col min="11516" max="11516" width="28.44140625" style="133" customWidth="1"/>
    <col min="11517" max="11517" width="13.5546875" style="133" customWidth="1"/>
    <col min="11518" max="11518" width="13.21875" style="133" customWidth="1"/>
    <col min="11519" max="11519" width="14" style="133" customWidth="1"/>
    <col min="11520" max="11520" width="9.21875" style="133" bestFit="1" customWidth="1"/>
    <col min="11521" max="11521" width="10.77734375" style="133" bestFit="1" customWidth="1"/>
    <col min="11522" max="11522" width="15.77734375" style="133" customWidth="1"/>
    <col min="11523" max="11523" width="15.44140625" style="133" customWidth="1"/>
    <col min="11524" max="11524" width="12.21875" style="133" bestFit="1" customWidth="1"/>
    <col min="11525" max="11525" width="9.77734375" style="133" bestFit="1" customWidth="1"/>
    <col min="11526" max="11526" width="13.77734375" style="133" customWidth="1"/>
    <col min="11527" max="11527" width="13.44140625" style="133" bestFit="1" customWidth="1"/>
    <col min="11528" max="11528" width="14.77734375" style="133" customWidth="1"/>
    <col min="11529" max="11529" width="14.44140625" style="133" customWidth="1"/>
    <col min="11530" max="11771" width="9.21875" style="133"/>
    <col min="11772" max="11772" width="28.44140625" style="133" customWidth="1"/>
    <col min="11773" max="11773" width="13.5546875" style="133" customWidth="1"/>
    <col min="11774" max="11774" width="13.21875" style="133" customWidth="1"/>
    <col min="11775" max="11775" width="14" style="133" customWidth="1"/>
    <col min="11776" max="11776" width="9.21875" style="133" bestFit="1" customWidth="1"/>
    <col min="11777" max="11777" width="10.77734375" style="133" bestFit="1" customWidth="1"/>
    <col min="11778" max="11778" width="15.77734375" style="133" customWidth="1"/>
    <col min="11779" max="11779" width="15.44140625" style="133" customWidth="1"/>
    <col min="11780" max="11780" width="12.21875" style="133" bestFit="1" customWidth="1"/>
    <col min="11781" max="11781" width="9.77734375" style="133" bestFit="1" customWidth="1"/>
    <col min="11782" max="11782" width="13.77734375" style="133" customWidth="1"/>
    <col min="11783" max="11783" width="13.44140625" style="133" bestFit="1" customWidth="1"/>
    <col min="11784" max="11784" width="14.77734375" style="133" customWidth="1"/>
    <col min="11785" max="11785" width="14.44140625" style="133" customWidth="1"/>
    <col min="11786" max="12027" width="9.21875" style="133"/>
    <col min="12028" max="12028" width="28.44140625" style="133" customWidth="1"/>
    <col min="12029" max="12029" width="13.5546875" style="133" customWidth="1"/>
    <col min="12030" max="12030" width="13.21875" style="133" customWidth="1"/>
    <col min="12031" max="12031" width="14" style="133" customWidth="1"/>
    <col min="12032" max="12032" width="9.21875" style="133" bestFit="1" customWidth="1"/>
    <col min="12033" max="12033" width="10.77734375" style="133" bestFit="1" customWidth="1"/>
    <col min="12034" max="12034" width="15.77734375" style="133" customWidth="1"/>
    <col min="12035" max="12035" width="15.44140625" style="133" customWidth="1"/>
    <col min="12036" max="12036" width="12.21875" style="133" bestFit="1" customWidth="1"/>
    <col min="12037" max="12037" width="9.77734375" style="133" bestFit="1" customWidth="1"/>
    <col min="12038" max="12038" width="13.77734375" style="133" customWidth="1"/>
    <col min="12039" max="12039" width="13.44140625" style="133" bestFit="1" customWidth="1"/>
    <col min="12040" max="12040" width="14.77734375" style="133" customWidth="1"/>
    <col min="12041" max="12041" width="14.44140625" style="133" customWidth="1"/>
    <col min="12042" max="12283" width="9.21875" style="133"/>
    <col min="12284" max="12284" width="28.44140625" style="133" customWidth="1"/>
    <col min="12285" max="12285" width="13.5546875" style="133" customWidth="1"/>
    <col min="12286" max="12286" width="13.21875" style="133" customWidth="1"/>
    <col min="12287" max="12287" width="14" style="133" customWidth="1"/>
    <col min="12288" max="12288" width="9.21875" style="133" bestFit="1" customWidth="1"/>
    <col min="12289" max="12289" width="10.77734375" style="133" bestFit="1" customWidth="1"/>
    <col min="12290" max="12290" width="15.77734375" style="133" customWidth="1"/>
    <col min="12291" max="12291" width="15.44140625" style="133" customWidth="1"/>
    <col min="12292" max="12292" width="12.21875" style="133" bestFit="1" customWidth="1"/>
    <col min="12293" max="12293" width="9.77734375" style="133" bestFit="1" customWidth="1"/>
    <col min="12294" max="12294" width="13.77734375" style="133" customWidth="1"/>
    <col min="12295" max="12295" width="13.44140625" style="133" bestFit="1" customWidth="1"/>
    <col min="12296" max="12296" width="14.77734375" style="133" customWidth="1"/>
    <col min="12297" max="12297" width="14.44140625" style="133" customWidth="1"/>
    <col min="12298" max="12539" width="9.21875" style="133"/>
    <col min="12540" max="12540" width="28.44140625" style="133" customWidth="1"/>
    <col min="12541" max="12541" width="13.5546875" style="133" customWidth="1"/>
    <col min="12542" max="12542" width="13.21875" style="133" customWidth="1"/>
    <col min="12543" max="12543" width="14" style="133" customWidth="1"/>
    <col min="12544" max="12544" width="9.21875" style="133" bestFit="1" customWidth="1"/>
    <col min="12545" max="12545" width="10.77734375" style="133" bestFit="1" customWidth="1"/>
    <col min="12546" max="12546" width="15.77734375" style="133" customWidth="1"/>
    <col min="12547" max="12547" width="15.44140625" style="133" customWidth="1"/>
    <col min="12548" max="12548" width="12.21875" style="133" bestFit="1" customWidth="1"/>
    <col min="12549" max="12549" width="9.77734375" style="133" bestFit="1" customWidth="1"/>
    <col min="12550" max="12550" width="13.77734375" style="133" customWidth="1"/>
    <col min="12551" max="12551" width="13.44140625" style="133" bestFit="1" customWidth="1"/>
    <col min="12552" max="12552" width="14.77734375" style="133" customWidth="1"/>
    <col min="12553" max="12553" width="14.44140625" style="133" customWidth="1"/>
    <col min="12554" max="12795" width="9.21875" style="133"/>
    <col min="12796" max="12796" width="28.44140625" style="133" customWidth="1"/>
    <col min="12797" max="12797" width="13.5546875" style="133" customWidth="1"/>
    <col min="12798" max="12798" width="13.21875" style="133" customWidth="1"/>
    <col min="12799" max="12799" width="14" style="133" customWidth="1"/>
    <col min="12800" max="12800" width="9.21875" style="133" bestFit="1" customWidth="1"/>
    <col min="12801" max="12801" width="10.77734375" style="133" bestFit="1" customWidth="1"/>
    <col min="12802" max="12802" width="15.77734375" style="133" customWidth="1"/>
    <col min="12803" max="12803" width="15.44140625" style="133" customWidth="1"/>
    <col min="12804" max="12804" width="12.21875" style="133" bestFit="1" customWidth="1"/>
    <col min="12805" max="12805" width="9.77734375" style="133" bestFit="1" customWidth="1"/>
    <col min="12806" max="12806" width="13.77734375" style="133" customWidth="1"/>
    <col min="12807" max="12807" width="13.44140625" style="133" bestFit="1" customWidth="1"/>
    <col min="12808" max="12808" width="14.77734375" style="133" customWidth="1"/>
    <col min="12809" max="12809" width="14.44140625" style="133" customWidth="1"/>
    <col min="12810" max="13051" width="9.21875" style="133"/>
    <col min="13052" max="13052" width="28.44140625" style="133" customWidth="1"/>
    <col min="13053" max="13053" width="13.5546875" style="133" customWidth="1"/>
    <col min="13054" max="13054" width="13.21875" style="133" customWidth="1"/>
    <col min="13055" max="13055" width="14" style="133" customWidth="1"/>
    <col min="13056" max="13056" width="9.21875" style="133" bestFit="1" customWidth="1"/>
    <col min="13057" max="13057" width="10.77734375" style="133" bestFit="1" customWidth="1"/>
    <col min="13058" max="13058" width="15.77734375" style="133" customWidth="1"/>
    <col min="13059" max="13059" width="15.44140625" style="133" customWidth="1"/>
    <col min="13060" max="13060" width="12.21875" style="133" bestFit="1" customWidth="1"/>
    <col min="13061" max="13061" width="9.77734375" style="133" bestFit="1" customWidth="1"/>
    <col min="13062" max="13062" width="13.77734375" style="133" customWidth="1"/>
    <col min="13063" max="13063" width="13.44140625" style="133" bestFit="1" customWidth="1"/>
    <col min="13064" max="13064" width="14.77734375" style="133" customWidth="1"/>
    <col min="13065" max="13065" width="14.44140625" style="133" customWidth="1"/>
    <col min="13066" max="13307" width="9.21875" style="133"/>
    <col min="13308" max="13308" width="28.44140625" style="133" customWidth="1"/>
    <col min="13309" max="13309" width="13.5546875" style="133" customWidth="1"/>
    <col min="13310" max="13310" width="13.21875" style="133" customWidth="1"/>
    <col min="13311" max="13311" width="14" style="133" customWidth="1"/>
    <col min="13312" max="13312" width="9.21875" style="133" bestFit="1" customWidth="1"/>
    <col min="13313" max="13313" width="10.77734375" style="133" bestFit="1" customWidth="1"/>
    <col min="13314" max="13314" width="15.77734375" style="133" customWidth="1"/>
    <col min="13315" max="13315" width="15.44140625" style="133" customWidth="1"/>
    <col min="13316" max="13316" width="12.21875" style="133" bestFit="1" customWidth="1"/>
    <col min="13317" max="13317" width="9.77734375" style="133" bestFit="1" customWidth="1"/>
    <col min="13318" max="13318" width="13.77734375" style="133" customWidth="1"/>
    <col min="13319" max="13319" width="13.44140625" style="133" bestFit="1" customWidth="1"/>
    <col min="13320" max="13320" width="14.77734375" style="133" customWidth="1"/>
    <col min="13321" max="13321" width="14.44140625" style="133" customWidth="1"/>
    <col min="13322" max="13563" width="9.21875" style="133"/>
    <col min="13564" max="13564" width="28.44140625" style="133" customWidth="1"/>
    <col min="13565" max="13565" width="13.5546875" style="133" customWidth="1"/>
    <col min="13566" max="13566" width="13.21875" style="133" customWidth="1"/>
    <col min="13567" max="13567" width="14" style="133" customWidth="1"/>
    <col min="13568" max="13568" width="9.21875" style="133" bestFit="1" customWidth="1"/>
    <col min="13569" max="13569" width="10.77734375" style="133" bestFit="1" customWidth="1"/>
    <col min="13570" max="13570" width="15.77734375" style="133" customWidth="1"/>
    <col min="13571" max="13571" width="15.44140625" style="133" customWidth="1"/>
    <col min="13572" max="13572" width="12.21875" style="133" bestFit="1" customWidth="1"/>
    <col min="13573" max="13573" width="9.77734375" style="133" bestFit="1" customWidth="1"/>
    <col min="13574" max="13574" width="13.77734375" style="133" customWidth="1"/>
    <col min="13575" max="13575" width="13.44140625" style="133" bestFit="1" customWidth="1"/>
    <col min="13576" max="13576" width="14.77734375" style="133" customWidth="1"/>
    <col min="13577" max="13577" width="14.44140625" style="133" customWidth="1"/>
    <col min="13578" max="13819" width="9.21875" style="133"/>
    <col min="13820" max="13820" width="28.44140625" style="133" customWidth="1"/>
    <col min="13821" max="13821" width="13.5546875" style="133" customWidth="1"/>
    <col min="13822" max="13822" width="13.21875" style="133" customWidth="1"/>
    <col min="13823" max="13823" width="14" style="133" customWidth="1"/>
    <col min="13824" max="13824" width="9.21875" style="133" bestFit="1" customWidth="1"/>
    <col min="13825" max="13825" width="10.77734375" style="133" bestFit="1" customWidth="1"/>
    <col min="13826" max="13826" width="15.77734375" style="133" customWidth="1"/>
    <col min="13827" max="13827" width="15.44140625" style="133" customWidth="1"/>
    <col min="13828" max="13828" width="12.21875" style="133" bestFit="1" customWidth="1"/>
    <col min="13829" max="13829" width="9.77734375" style="133" bestFit="1" customWidth="1"/>
    <col min="13830" max="13830" width="13.77734375" style="133" customWidth="1"/>
    <col min="13831" max="13831" width="13.44140625" style="133" bestFit="1" customWidth="1"/>
    <col min="13832" max="13832" width="14.77734375" style="133" customWidth="1"/>
    <col min="13833" max="13833" width="14.44140625" style="133" customWidth="1"/>
    <col min="13834" max="14075" width="9.21875" style="133"/>
    <col min="14076" max="14076" width="28.44140625" style="133" customWidth="1"/>
    <col min="14077" max="14077" width="13.5546875" style="133" customWidth="1"/>
    <col min="14078" max="14078" width="13.21875" style="133" customWidth="1"/>
    <col min="14079" max="14079" width="14" style="133" customWidth="1"/>
    <col min="14080" max="14080" width="9.21875" style="133" bestFit="1" customWidth="1"/>
    <col min="14081" max="14081" width="10.77734375" style="133" bestFit="1" customWidth="1"/>
    <col min="14082" max="14082" width="15.77734375" style="133" customWidth="1"/>
    <col min="14083" max="14083" width="15.44140625" style="133" customWidth="1"/>
    <col min="14084" max="14084" width="12.21875" style="133" bestFit="1" customWidth="1"/>
    <col min="14085" max="14085" width="9.77734375" style="133" bestFit="1" customWidth="1"/>
    <col min="14086" max="14086" width="13.77734375" style="133" customWidth="1"/>
    <col min="14087" max="14087" width="13.44140625" style="133" bestFit="1" customWidth="1"/>
    <col min="14088" max="14088" width="14.77734375" style="133" customWidth="1"/>
    <col min="14089" max="14089" width="14.44140625" style="133" customWidth="1"/>
    <col min="14090" max="14331" width="9.21875" style="133"/>
    <col min="14332" max="14332" width="28.44140625" style="133" customWidth="1"/>
    <col min="14333" max="14333" width="13.5546875" style="133" customWidth="1"/>
    <col min="14334" max="14334" width="13.21875" style="133" customWidth="1"/>
    <col min="14335" max="14335" width="14" style="133" customWidth="1"/>
    <col min="14336" max="14336" width="9.21875" style="133" bestFit="1" customWidth="1"/>
    <col min="14337" max="14337" width="10.77734375" style="133" bestFit="1" customWidth="1"/>
    <col min="14338" max="14338" width="15.77734375" style="133" customWidth="1"/>
    <col min="14339" max="14339" width="15.44140625" style="133" customWidth="1"/>
    <col min="14340" max="14340" width="12.21875" style="133" bestFit="1" customWidth="1"/>
    <col min="14341" max="14341" width="9.77734375" style="133" bestFit="1" customWidth="1"/>
    <col min="14342" max="14342" width="13.77734375" style="133" customWidth="1"/>
    <col min="14343" max="14343" width="13.44140625" style="133" bestFit="1" customWidth="1"/>
    <col min="14344" max="14344" width="14.77734375" style="133" customWidth="1"/>
    <col min="14345" max="14345" width="14.44140625" style="133" customWidth="1"/>
    <col min="14346" max="14587" width="9.21875" style="133"/>
    <col min="14588" max="14588" width="28.44140625" style="133" customWidth="1"/>
    <col min="14589" max="14589" width="13.5546875" style="133" customWidth="1"/>
    <col min="14590" max="14590" width="13.21875" style="133" customWidth="1"/>
    <col min="14591" max="14591" width="14" style="133" customWidth="1"/>
    <col min="14592" max="14592" width="9.21875" style="133" bestFit="1" customWidth="1"/>
    <col min="14593" max="14593" width="10.77734375" style="133" bestFit="1" customWidth="1"/>
    <col min="14594" max="14594" width="15.77734375" style="133" customWidth="1"/>
    <col min="14595" max="14595" width="15.44140625" style="133" customWidth="1"/>
    <col min="14596" max="14596" width="12.21875" style="133" bestFit="1" customWidth="1"/>
    <col min="14597" max="14597" width="9.77734375" style="133" bestFit="1" customWidth="1"/>
    <col min="14598" max="14598" width="13.77734375" style="133" customWidth="1"/>
    <col min="14599" max="14599" width="13.44140625" style="133" bestFit="1" customWidth="1"/>
    <col min="14600" max="14600" width="14.77734375" style="133" customWidth="1"/>
    <col min="14601" max="14601" width="14.44140625" style="133" customWidth="1"/>
    <col min="14602" max="14843" width="9.21875" style="133"/>
    <col min="14844" max="14844" width="28.44140625" style="133" customWidth="1"/>
    <col min="14845" max="14845" width="13.5546875" style="133" customWidth="1"/>
    <col min="14846" max="14846" width="13.21875" style="133" customWidth="1"/>
    <col min="14847" max="14847" width="14" style="133" customWidth="1"/>
    <col min="14848" max="14848" width="9.21875" style="133" bestFit="1" customWidth="1"/>
    <col min="14849" max="14849" width="10.77734375" style="133" bestFit="1" customWidth="1"/>
    <col min="14850" max="14850" width="15.77734375" style="133" customWidth="1"/>
    <col min="14851" max="14851" width="15.44140625" style="133" customWidth="1"/>
    <col min="14852" max="14852" width="12.21875" style="133" bestFit="1" customWidth="1"/>
    <col min="14853" max="14853" width="9.77734375" style="133" bestFit="1" customWidth="1"/>
    <col min="14854" max="14854" width="13.77734375" style="133" customWidth="1"/>
    <col min="14855" max="14855" width="13.44140625" style="133" bestFit="1" customWidth="1"/>
    <col min="14856" max="14856" width="14.77734375" style="133" customWidth="1"/>
    <col min="14857" max="14857" width="14.44140625" style="133" customWidth="1"/>
    <col min="14858" max="15099" width="9.21875" style="133"/>
    <col min="15100" max="15100" width="28.44140625" style="133" customWidth="1"/>
    <col min="15101" max="15101" width="13.5546875" style="133" customWidth="1"/>
    <col min="15102" max="15102" width="13.21875" style="133" customWidth="1"/>
    <col min="15103" max="15103" width="14" style="133" customWidth="1"/>
    <col min="15104" max="15104" width="9.21875" style="133" bestFit="1" customWidth="1"/>
    <col min="15105" max="15105" width="10.77734375" style="133" bestFit="1" customWidth="1"/>
    <col min="15106" max="15106" width="15.77734375" style="133" customWidth="1"/>
    <col min="15107" max="15107" width="15.44140625" style="133" customWidth="1"/>
    <col min="15108" max="15108" width="12.21875" style="133" bestFit="1" customWidth="1"/>
    <col min="15109" max="15109" width="9.77734375" style="133" bestFit="1" customWidth="1"/>
    <col min="15110" max="15110" width="13.77734375" style="133" customWidth="1"/>
    <col min="15111" max="15111" width="13.44140625" style="133" bestFit="1" customWidth="1"/>
    <col min="15112" max="15112" width="14.77734375" style="133" customWidth="1"/>
    <col min="15113" max="15113" width="14.44140625" style="133" customWidth="1"/>
    <col min="15114" max="15355" width="9.21875" style="133"/>
    <col min="15356" max="15356" width="28.44140625" style="133" customWidth="1"/>
    <col min="15357" max="15357" width="13.5546875" style="133" customWidth="1"/>
    <col min="15358" max="15358" width="13.21875" style="133" customWidth="1"/>
    <col min="15359" max="15359" width="14" style="133" customWidth="1"/>
    <col min="15360" max="15360" width="9.21875" style="133" bestFit="1" customWidth="1"/>
    <col min="15361" max="15361" width="10.77734375" style="133" bestFit="1" customWidth="1"/>
    <col min="15362" max="15362" width="15.77734375" style="133" customWidth="1"/>
    <col min="15363" max="15363" width="15.44140625" style="133" customWidth="1"/>
    <col min="15364" max="15364" width="12.21875" style="133" bestFit="1" customWidth="1"/>
    <col min="15365" max="15365" width="9.77734375" style="133" bestFit="1" customWidth="1"/>
    <col min="15366" max="15366" width="13.77734375" style="133" customWidth="1"/>
    <col min="15367" max="15367" width="13.44140625" style="133" bestFit="1" customWidth="1"/>
    <col min="15368" max="15368" width="14.77734375" style="133" customWidth="1"/>
    <col min="15369" max="15369" width="14.44140625" style="133" customWidth="1"/>
    <col min="15370" max="15611" width="9.21875" style="133"/>
    <col min="15612" max="15612" width="28.44140625" style="133" customWidth="1"/>
    <col min="15613" max="15613" width="13.5546875" style="133" customWidth="1"/>
    <col min="15614" max="15614" width="13.21875" style="133" customWidth="1"/>
    <col min="15615" max="15615" width="14" style="133" customWidth="1"/>
    <col min="15616" max="15616" width="9.21875" style="133" bestFit="1" customWidth="1"/>
    <col min="15617" max="15617" width="10.77734375" style="133" bestFit="1" customWidth="1"/>
    <col min="15618" max="15618" width="15.77734375" style="133" customWidth="1"/>
    <col min="15619" max="15619" width="15.44140625" style="133" customWidth="1"/>
    <col min="15620" max="15620" width="12.21875" style="133" bestFit="1" customWidth="1"/>
    <col min="15621" max="15621" width="9.77734375" style="133" bestFit="1" customWidth="1"/>
    <col min="15622" max="15622" width="13.77734375" style="133" customWidth="1"/>
    <col min="15623" max="15623" width="13.44140625" style="133" bestFit="1" customWidth="1"/>
    <col min="15624" max="15624" width="14.77734375" style="133" customWidth="1"/>
    <col min="15625" max="15625" width="14.44140625" style="133" customWidth="1"/>
    <col min="15626" max="15867" width="9.21875" style="133"/>
    <col min="15868" max="15868" width="28.44140625" style="133" customWidth="1"/>
    <col min="15869" max="15869" width="13.5546875" style="133" customWidth="1"/>
    <col min="15870" max="15870" width="13.21875" style="133" customWidth="1"/>
    <col min="15871" max="15871" width="14" style="133" customWidth="1"/>
    <col min="15872" max="15872" width="9.21875" style="133" bestFit="1" customWidth="1"/>
    <col min="15873" max="15873" width="10.77734375" style="133" bestFit="1" customWidth="1"/>
    <col min="15874" max="15874" width="15.77734375" style="133" customWidth="1"/>
    <col min="15875" max="15875" width="15.44140625" style="133" customWidth="1"/>
    <col min="15876" max="15876" width="12.21875" style="133" bestFit="1" customWidth="1"/>
    <col min="15877" max="15877" width="9.77734375" style="133" bestFit="1" customWidth="1"/>
    <col min="15878" max="15878" width="13.77734375" style="133" customWidth="1"/>
    <col min="15879" max="15879" width="13.44140625" style="133" bestFit="1" customWidth="1"/>
    <col min="15880" max="15880" width="14.77734375" style="133" customWidth="1"/>
    <col min="15881" max="15881" width="14.44140625" style="133" customWidth="1"/>
    <col min="15882" max="16123" width="9.21875" style="133"/>
    <col min="16124" max="16124" width="28.44140625" style="133" customWidth="1"/>
    <col min="16125" max="16125" width="13.5546875" style="133" customWidth="1"/>
    <col min="16126" max="16126" width="13.21875" style="133" customWidth="1"/>
    <col min="16127" max="16127" width="14" style="133" customWidth="1"/>
    <col min="16128" max="16128" width="9.21875" style="133" bestFit="1" customWidth="1"/>
    <col min="16129" max="16129" width="10.77734375" style="133" bestFit="1" customWidth="1"/>
    <col min="16130" max="16130" width="15.77734375" style="133" customWidth="1"/>
    <col min="16131" max="16131" width="15.44140625" style="133" customWidth="1"/>
    <col min="16132" max="16132" width="12.21875" style="133" bestFit="1" customWidth="1"/>
    <col min="16133" max="16133" width="9.77734375" style="133" bestFit="1" customWidth="1"/>
    <col min="16134" max="16134" width="13.77734375" style="133" customWidth="1"/>
    <col min="16135" max="16135" width="13.44140625" style="133" bestFit="1" customWidth="1"/>
    <col min="16136" max="16136" width="14.77734375" style="133" customWidth="1"/>
    <col min="16137" max="16137" width="14.44140625" style="133" customWidth="1"/>
    <col min="16138" max="16384" width="9.21875" style="133"/>
  </cols>
  <sheetData>
    <row r="1" spans="1:16" ht="21" customHeight="1" x14ac:dyDescent="0.25">
      <c r="M1" s="24" t="s">
        <v>4220</v>
      </c>
      <c r="N1"/>
      <c r="O1" s="197"/>
    </row>
    <row r="2" spans="1:16" ht="22.5" customHeight="1" x14ac:dyDescent="0.25">
      <c r="M2" s="24" t="s">
        <v>4221</v>
      </c>
      <c r="N2"/>
      <c r="O2" s="197"/>
    </row>
    <row r="5" spans="1:16" ht="27" customHeight="1" x14ac:dyDescent="0.25">
      <c r="A5" s="493" t="s">
        <v>4218</v>
      </c>
      <c r="B5" s="494"/>
      <c r="C5" s="494"/>
      <c r="D5" s="494"/>
      <c r="E5" s="494"/>
      <c r="F5" s="494"/>
      <c r="G5" s="494"/>
      <c r="H5" s="494"/>
      <c r="I5" s="494"/>
      <c r="J5" s="494"/>
      <c r="K5" s="494"/>
      <c r="L5" s="494"/>
      <c r="M5" s="494"/>
      <c r="N5" s="494"/>
      <c r="O5" s="494"/>
    </row>
    <row r="6" spans="1:16" ht="27" customHeight="1" x14ac:dyDescent="0.25">
      <c r="A6" s="500" t="s">
        <v>4054</v>
      </c>
      <c r="B6" s="501"/>
      <c r="C6" s="502" t="s">
        <v>4062</v>
      </c>
      <c r="D6" s="502"/>
      <c r="E6" s="502"/>
      <c r="F6" s="502"/>
      <c r="G6" s="430"/>
      <c r="H6" s="430"/>
      <c r="I6" s="430"/>
      <c r="J6" s="430"/>
      <c r="K6" s="430"/>
      <c r="L6" s="430"/>
      <c r="M6" s="430"/>
      <c r="N6" s="430"/>
      <c r="O6" s="430"/>
    </row>
    <row r="8" spans="1:16" ht="39.75" customHeight="1" x14ac:dyDescent="0.25">
      <c r="A8" s="503" t="s">
        <v>4018</v>
      </c>
      <c r="B8" s="503" t="s">
        <v>3889</v>
      </c>
      <c r="C8" s="503" t="s">
        <v>4060</v>
      </c>
      <c r="D8" s="503"/>
      <c r="E8" s="503"/>
      <c r="F8" s="503"/>
      <c r="G8" s="503" t="s">
        <v>4061</v>
      </c>
      <c r="H8" s="503"/>
      <c r="I8" s="503"/>
      <c r="J8" s="503"/>
      <c r="K8" s="503"/>
      <c r="L8" s="503"/>
      <c r="M8" s="503"/>
      <c r="N8" s="503" t="s">
        <v>3886</v>
      </c>
      <c r="O8" s="504" t="s">
        <v>4065</v>
      </c>
    </row>
    <row r="9" spans="1:16" ht="27.75" customHeight="1" x14ac:dyDescent="0.25">
      <c r="A9" s="503"/>
      <c r="B9" s="503"/>
      <c r="C9" s="503" t="s">
        <v>3912</v>
      </c>
      <c r="D9" s="503"/>
      <c r="E9" s="503"/>
      <c r="F9" s="503"/>
      <c r="G9" s="503"/>
      <c r="H9" s="503"/>
      <c r="I9" s="503"/>
      <c r="J9" s="503"/>
      <c r="K9" s="503"/>
      <c r="L9" s="503"/>
      <c r="M9" s="503"/>
      <c r="N9" s="503"/>
      <c r="O9" s="504"/>
    </row>
    <row r="10" spans="1:16" ht="225.75" customHeight="1" x14ac:dyDescent="0.25">
      <c r="A10" s="503"/>
      <c r="B10" s="503"/>
      <c r="C10" s="431" t="s">
        <v>3922</v>
      </c>
      <c r="D10" s="431" t="s">
        <v>3923</v>
      </c>
      <c r="E10" s="431" t="s">
        <v>4063</v>
      </c>
      <c r="F10" s="431" t="s">
        <v>3924</v>
      </c>
      <c r="G10" s="431" t="s">
        <v>3925</v>
      </c>
      <c r="H10" s="431" t="s">
        <v>3926</v>
      </c>
      <c r="I10" s="431" t="s">
        <v>3927</v>
      </c>
      <c r="J10" s="431" t="s">
        <v>3928</v>
      </c>
      <c r="K10" s="431" t="s">
        <v>3929</v>
      </c>
      <c r="L10" s="431" t="s">
        <v>3930</v>
      </c>
      <c r="M10" s="431" t="s">
        <v>3931</v>
      </c>
      <c r="N10" s="503"/>
      <c r="O10" s="504"/>
    </row>
    <row r="11" spans="1:16" ht="19.5" customHeight="1" x14ac:dyDescent="0.25">
      <c r="A11" s="433">
        <v>1</v>
      </c>
      <c r="B11" s="433">
        <v>2</v>
      </c>
      <c r="C11" s="433">
        <v>3</v>
      </c>
      <c r="D11" s="433">
        <v>4</v>
      </c>
      <c r="E11" s="433">
        <v>5</v>
      </c>
      <c r="F11" s="433">
        <v>6</v>
      </c>
      <c r="G11" s="433">
        <v>7</v>
      </c>
      <c r="H11" s="433">
        <v>8</v>
      </c>
      <c r="I11" s="433">
        <v>9</v>
      </c>
      <c r="J11" s="433">
        <v>10</v>
      </c>
      <c r="K11" s="433">
        <v>11</v>
      </c>
      <c r="L11" s="433">
        <v>12</v>
      </c>
      <c r="M11" s="433">
        <v>13</v>
      </c>
      <c r="N11" s="433" t="s">
        <v>4025</v>
      </c>
      <c r="O11" s="234" t="s">
        <v>4026</v>
      </c>
    </row>
    <row r="12" spans="1:16" ht="27" customHeight="1" x14ac:dyDescent="0.3">
      <c r="A12" s="187" t="s">
        <v>3921</v>
      </c>
      <c r="B12" s="187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259"/>
    </row>
    <row r="13" spans="1:16" s="153" customFormat="1" ht="123.75" customHeight="1" x14ac:dyDescent="0.25">
      <c r="A13" s="434" t="s">
        <v>4019</v>
      </c>
      <c r="B13" s="184">
        <v>21</v>
      </c>
      <c r="C13" s="139">
        <f>'3.,11.ОТ (210)'!V66</f>
        <v>7226363.6297811177</v>
      </c>
      <c r="D13" s="139">
        <v>0</v>
      </c>
      <c r="E13" s="139">
        <f>'5.Оборуд (310)'!J14</f>
        <v>0</v>
      </c>
      <c r="F13" s="139">
        <v>0</v>
      </c>
      <c r="G13" s="139">
        <f>'7.КУ вода (223)'!H12+'7.КУ вода (223)'!H13+'7.КУ тепло (223)'!H12+'7.КУ свет (223)'!H12+'7.КУ ТКО (223)'!J16</f>
        <v>638427.44378033991</v>
      </c>
      <c r="H13" s="139">
        <f>'8.Содер.им (225)'!I27+'8.ТО КТС (225)'!I12+'8.Дератиз(225)'!I18+'8.Охрана (226)'!I12+'8.Тревога (226)'!I12+'8.ТО здания и инжен.обор.(225)'!I12</f>
        <v>1332731.5898474988</v>
      </c>
      <c r="I13" s="139">
        <f>'9.ТО тренаж(225)'!I12</f>
        <v>79999.999200000006</v>
      </c>
      <c r="J13" s="139">
        <f>'10.УС 221 '!I13+'10.УС 221 '!I17</f>
        <v>90000</v>
      </c>
      <c r="K13" s="139">
        <f>'11.Транспорт (222)ПД'!H12</f>
        <v>0</v>
      </c>
      <c r="L13" s="139">
        <f>'3.,11.ОТ (210)'!V31</f>
        <v>5979824.6410570648</v>
      </c>
      <c r="M13" s="139">
        <f>'13.Обучение 226 ПД (2)'!H12+'13.ТО комп. (225)'!I13+'13.Картридж'!H13+'13.Хоз.товары'!H25+'13.Канц.товары'!H46+'13.Архивация'!H12+'13.ТО АПС (225)'!I12+'13.ТО Вид.набл (225)'!I16+'13.Содерж.вестибюльн.ковр.(225)'!I15</f>
        <v>267959.879999372</v>
      </c>
      <c r="N13" s="139">
        <f>SUM(C13:M13)</f>
        <v>15615307.183665393</v>
      </c>
      <c r="O13" s="157">
        <f>ROUND(N13/B13,2)</f>
        <v>743586.06</v>
      </c>
    </row>
    <row r="14" spans="1:16" ht="36" customHeight="1" x14ac:dyDescent="0.25">
      <c r="A14" s="260" t="s">
        <v>3873</v>
      </c>
      <c r="B14" s="261"/>
      <c r="C14" s="157">
        <f>C13</f>
        <v>7226363.6297811177</v>
      </c>
      <c r="D14" s="157">
        <f t="shared" ref="D14:N14" si="0">D13</f>
        <v>0</v>
      </c>
      <c r="E14" s="157">
        <f t="shared" si="0"/>
        <v>0</v>
      </c>
      <c r="F14" s="157">
        <f t="shared" si="0"/>
        <v>0</v>
      </c>
      <c r="G14" s="157">
        <f t="shared" si="0"/>
        <v>638427.44378033991</v>
      </c>
      <c r="H14" s="157">
        <f t="shared" si="0"/>
        <v>1332731.5898474988</v>
      </c>
      <c r="I14" s="157">
        <f t="shared" si="0"/>
        <v>79999.999200000006</v>
      </c>
      <c r="J14" s="157">
        <f t="shared" si="0"/>
        <v>90000</v>
      </c>
      <c r="K14" s="157">
        <f t="shared" si="0"/>
        <v>0</v>
      </c>
      <c r="L14" s="157">
        <f t="shared" si="0"/>
        <v>5979824.6410570648</v>
      </c>
      <c r="M14" s="157">
        <f t="shared" si="0"/>
        <v>267959.879999372</v>
      </c>
      <c r="N14" s="157">
        <f t="shared" si="0"/>
        <v>15615307.183665393</v>
      </c>
      <c r="O14" s="262"/>
      <c r="P14" s="345">
        <f>'[1]3.,11.ОТ (210)'!V64+'[1]10.УС 221 '!I18+'[1]7.КУ вода (223)'!H14+'[1]7.КУ тепло (223)'!H13+'[1]7.КУ свет (223)'!H13+'[1]7.КУ ТКО (223)'!J17+'[1]8.Содер.им (225)'!I28+'[1]8.ТО КТС (225)'!I13+'[1]8.Дератиз(225)'!I21+'[1]8.Охрана (226)'!I13+'[1]8.Тревога (226)'!I13+'[1]13.ТО АПС (225)'!I13+'[1]13.ТО Вид.набл (225)'!I17+'[1]9.ТО Кондиц (225)'!I14+'[1]9.ТО тренаж(225)'!I13+'[1]11.Транспорт (222)'!H13+'[1]13.Обучение 226 ПД (2)'!H13+'[1]13.ТО комп. (225)'!I16+'[1]13.Картридж'!H14+'[1]13.Хоз.товары'!H26+'[1]13.Канц.товары'!H47+'[1]13.Архивация'!H13+'[1]8.ТО здания и инжен.обор.(225)'!I13</f>
        <v>15895064.439560477</v>
      </c>
    </row>
    <row r="16" spans="1:16" ht="22.5" customHeight="1" x14ac:dyDescent="0.25">
      <c r="C16" s="344"/>
      <c r="G16" s="190"/>
      <c r="H16" s="24" t="s">
        <v>4222</v>
      </c>
      <c r="I16"/>
      <c r="N16"/>
      <c r="O16" s="197"/>
    </row>
    <row r="17" spans="1:15" ht="21" customHeight="1" x14ac:dyDescent="0.25">
      <c r="H17" s="24" t="s">
        <v>4171</v>
      </c>
      <c r="I17"/>
      <c r="N17"/>
      <c r="O17" s="197"/>
    </row>
    <row r="19" spans="1:15" ht="25.5" customHeight="1" x14ac:dyDescent="0.25">
      <c r="A19" s="493" t="s">
        <v>4223</v>
      </c>
      <c r="B19" s="494"/>
      <c r="C19" s="494"/>
      <c r="D19" s="494"/>
      <c r="E19" s="494"/>
      <c r="F19" s="494"/>
      <c r="G19" s="494"/>
      <c r="H19" s="494"/>
      <c r="I19" s="494"/>
      <c r="J19" s="430"/>
      <c r="K19" s="430"/>
      <c r="L19" s="430"/>
      <c r="M19" s="430"/>
    </row>
    <row r="20" spans="1:15" ht="18.75" customHeight="1" x14ac:dyDescent="0.25"/>
    <row r="21" spans="1:15" ht="130.5" customHeight="1" x14ac:dyDescent="0.25">
      <c r="A21" s="431" t="s">
        <v>4064</v>
      </c>
      <c r="B21" s="431" t="s">
        <v>3889</v>
      </c>
      <c r="C21" s="431" t="s">
        <v>3888</v>
      </c>
      <c r="D21" s="431" t="s">
        <v>3890</v>
      </c>
      <c r="E21" s="431" t="s">
        <v>4085</v>
      </c>
      <c r="F21" s="431" t="s">
        <v>4086</v>
      </c>
      <c r="G21" s="431" t="s">
        <v>4087</v>
      </c>
      <c r="H21" s="431" t="s">
        <v>4088</v>
      </c>
      <c r="I21" s="431" t="s">
        <v>4089</v>
      </c>
      <c r="J21" s="235"/>
      <c r="K21" s="235"/>
    </row>
    <row r="22" spans="1:15" ht="21" customHeight="1" x14ac:dyDescent="0.25">
      <c r="A22" s="431">
        <v>1</v>
      </c>
      <c r="B22" s="431">
        <v>2</v>
      </c>
      <c r="C22" s="431">
        <v>3</v>
      </c>
      <c r="D22" s="431">
        <v>4</v>
      </c>
      <c r="E22" s="431" t="s">
        <v>4049</v>
      </c>
      <c r="F22" s="431">
        <v>6</v>
      </c>
      <c r="G22" s="199" t="s">
        <v>4050</v>
      </c>
      <c r="H22" s="199">
        <v>8</v>
      </c>
      <c r="I22" s="431" t="s">
        <v>4090</v>
      </c>
      <c r="J22" s="236"/>
      <c r="K22" s="236"/>
    </row>
    <row r="23" spans="1:15" ht="21.75" customHeight="1" x14ac:dyDescent="0.3">
      <c r="A23" s="144" t="s">
        <v>3921</v>
      </c>
      <c r="B23" s="495"/>
      <c r="C23" s="496"/>
      <c r="D23" s="496"/>
      <c r="E23" s="496"/>
      <c r="F23" s="496"/>
      <c r="G23" s="496"/>
      <c r="H23" s="496"/>
      <c r="I23" s="496"/>
      <c r="J23" s="237"/>
      <c r="K23" s="237"/>
    </row>
    <row r="24" spans="1:15" ht="125.25" customHeight="1" x14ac:dyDescent="0.25">
      <c r="A24" s="434" t="s">
        <v>4019</v>
      </c>
      <c r="B24" s="432">
        <f>B13</f>
        <v>21</v>
      </c>
      <c r="C24" s="195">
        <f>O13</f>
        <v>743586.06</v>
      </c>
      <c r="D24" s="195">
        <v>1</v>
      </c>
      <c r="E24" s="195">
        <f>B24*C24*D24</f>
        <v>15615307.260000002</v>
      </c>
      <c r="F24" s="386">
        <f>ROUND((E28-B32)/E28,3)</f>
        <v>0.98499999999999999</v>
      </c>
      <c r="G24" s="290">
        <f>E24*F24</f>
        <v>15381077.651100002</v>
      </c>
      <c r="H24" s="286">
        <v>0.99992397499999996</v>
      </c>
      <c r="I24" s="195">
        <f>ROUND(G24*H24,1)</f>
        <v>15379908.300000001</v>
      </c>
      <c r="J24" s="238"/>
      <c r="K24" s="238"/>
    </row>
    <row r="25" spans="1:15" ht="37.5" customHeight="1" x14ac:dyDescent="0.25">
      <c r="A25" s="144" t="s">
        <v>4053</v>
      </c>
      <c r="B25" s="497"/>
      <c r="C25" s="496"/>
      <c r="D25" s="496"/>
      <c r="E25" s="496"/>
      <c r="F25" s="496"/>
      <c r="G25" s="496"/>
      <c r="H25" s="496"/>
      <c r="I25" s="496"/>
      <c r="J25" s="237"/>
      <c r="K25" s="237"/>
    </row>
    <row r="26" spans="1:15" ht="22.5" customHeight="1" x14ac:dyDescent="0.25">
      <c r="A26" s="282" t="s">
        <v>4051</v>
      </c>
      <c r="B26" s="432"/>
      <c r="C26" s="189"/>
      <c r="D26" s="189"/>
      <c r="E26" s="195"/>
      <c r="F26" s="195"/>
      <c r="G26" s="290"/>
      <c r="H26" s="286"/>
      <c r="I26" s="195"/>
      <c r="J26" s="237"/>
      <c r="K26" s="237"/>
    </row>
    <row r="27" spans="1:15" ht="26.25" customHeight="1" x14ac:dyDescent="0.25">
      <c r="A27" s="282" t="s">
        <v>4052</v>
      </c>
      <c r="B27" s="432"/>
      <c r="C27" s="189"/>
      <c r="D27" s="189"/>
      <c r="E27" s="195">
        <f>[1]Налоги!E12</f>
        <v>1236</v>
      </c>
      <c r="F27" s="195">
        <v>1</v>
      </c>
      <c r="G27" s="290">
        <f>E27*F27</f>
        <v>1236</v>
      </c>
      <c r="H27" s="195">
        <v>1</v>
      </c>
      <c r="I27" s="195">
        <f>ROUND(G27*H27,0)</f>
        <v>1236</v>
      </c>
      <c r="J27" s="299"/>
      <c r="K27" s="299"/>
    </row>
    <row r="28" spans="1:15" s="158" customFormat="1" ht="25.5" customHeight="1" x14ac:dyDescent="0.3">
      <c r="A28" s="429" t="s">
        <v>3873</v>
      </c>
      <c r="B28" s="293"/>
      <c r="C28" s="293"/>
      <c r="D28" s="293"/>
      <c r="E28" s="240">
        <f>SUM(E24:E27)</f>
        <v>15616543.260000002</v>
      </c>
      <c r="F28" s="240">
        <f>B35</f>
        <v>0.99</v>
      </c>
      <c r="G28" s="291">
        <f>SUM(G24:G27)</f>
        <v>15382313.651100002</v>
      </c>
      <c r="H28" s="294"/>
      <c r="I28" s="240">
        <f>I24+I27</f>
        <v>15381144.300000001</v>
      </c>
      <c r="J28" s="300">
        <f>I28+B32</f>
        <v>15613834.100000001</v>
      </c>
      <c r="K28" s="300"/>
    </row>
    <row r="29" spans="1:15" ht="26.25" customHeight="1" x14ac:dyDescent="0.3">
      <c r="A29" s="498" t="s">
        <v>3891</v>
      </c>
      <c r="B29" s="499"/>
      <c r="C29" s="499"/>
      <c r="D29" s="499"/>
      <c r="E29" s="499"/>
      <c r="F29" s="499"/>
      <c r="G29" s="499"/>
      <c r="H29" s="295"/>
      <c r="I29" s="240">
        <f>B31</f>
        <v>15506000</v>
      </c>
      <c r="J29" s="239"/>
      <c r="K29" s="239"/>
      <c r="N29" s="190"/>
    </row>
    <row r="30" spans="1:15" ht="26.25" customHeight="1" x14ac:dyDescent="0.3">
      <c r="A30" s="283"/>
      <c r="B30" s="284"/>
      <c r="C30" s="284"/>
      <c r="D30" s="284"/>
      <c r="E30" s="284"/>
      <c r="F30" s="284"/>
      <c r="G30" s="284"/>
      <c r="I30" s="285"/>
      <c r="J30" s="239"/>
      <c r="K30" s="239"/>
      <c r="N30" s="190"/>
    </row>
    <row r="31" spans="1:15" x14ac:dyDescent="0.25">
      <c r="A31" s="133" t="s">
        <v>4058</v>
      </c>
      <c r="B31" s="190">
        <v>15506000</v>
      </c>
    </row>
    <row r="32" spans="1:15" x14ac:dyDescent="0.25">
      <c r="A32" s="133" t="s">
        <v>4059</v>
      </c>
      <c r="B32" s="190">
        <f>B37-B38-B39-B40</f>
        <v>232689.8</v>
      </c>
    </row>
    <row r="33" spans="1:12" x14ac:dyDescent="0.25">
      <c r="B33" s="190">
        <f>B31+B32</f>
        <v>15738689.800000001</v>
      </c>
    </row>
    <row r="34" spans="1:12" x14ac:dyDescent="0.25">
      <c r="L34" s="190"/>
    </row>
    <row r="35" spans="1:12" x14ac:dyDescent="0.25">
      <c r="A35" s="133" t="s">
        <v>3887</v>
      </c>
      <c r="B35" s="133">
        <f>ROUND(B31/B33,2)</f>
        <v>0.99</v>
      </c>
    </row>
    <row r="36" spans="1:12" x14ac:dyDescent="0.25">
      <c r="B36" s="241"/>
    </row>
    <row r="37" spans="1:12" x14ac:dyDescent="0.25">
      <c r="A37" s="133" t="s">
        <v>4021</v>
      </c>
      <c r="B37" s="190">
        <v>1500000</v>
      </c>
    </row>
    <row r="38" spans="1:12" x14ac:dyDescent="0.25">
      <c r="A38" s="133" t="s">
        <v>4022</v>
      </c>
      <c r="B38" s="190">
        <v>1080000</v>
      </c>
      <c r="D38" s="133" t="s">
        <v>4091</v>
      </c>
    </row>
    <row r="39" spans="1:12" x14ac:dyDescent="0.25">
      <c r="A39" s="133" t="s">
        <v>4056</v>
      </c>
      <c r="B39" s="190">
        <v>3500</v>
      </c>
    </row>
    <row r="40" spans="1:12" ht="60" x14ac:dyDescent="0.25">
      <c r="A40" s="435" t="s">
        <v>4057</v>
      </c>
      <c r="B40" s="244">
        <v>183810.2</v>
      </c>
      <c r="C40" s="245">
        <v>7.2099999999999997E-2</v>
      </c>
    </row>
    <row r="41" spans="1:12" x14ac:dyDescent="0.25">
      <c r="B41" s="190"/>
    </row>
    <row r="42" spans="1:12" x14ac:dyDescent="0.25">
      <c r="B42" s="210"/>
    </row>
    <row r="46" spans="1:12" x14ac:dyDescent="0.25">
      <c r="A46" s="133" t="s">
        <v>4035</v>
      </c>
    </row>
    <row r="47" spans="1:12" x14ac:dyDescent="0.25">
      <c r="A47" s="133" t="s">
        <v>4032</v>
      </c>
    </row>
    <row r="48" spans="1:12" x14ac:dyDescent="0.25">
      <c r="A48" s="133" t="s">
        <v>4033</v>
      </c>
    </row>
    <row r="49" spans="1:1" x14ac:dyDescent="0.25">
      <c r="A49" s="133" t="s">
        <v>4034</v>
      </c>
    </row>
    <row r="50" spans="1:1" x14ac:dyDescent="0.25">
      <c r="A50" s="133" t="s">
        <v>4096</v>
      </c>
    </row>
    <row r="51" spans="1:1" x14ac:dyDescent="0.25">
      <c r="A51" s="133" t="s">
        <v>4097</v>
      </c>
    </row>
  </sheetData>
  <mergeCells count="14">
    <mergeCell ref="A19:I19"/>
    <mergeCell ref="B23:I23"/>
    <mergeCell ref="B25:I25"/>
    <mergeCell ref="A29:G29"/>
    <mergeCell ref="A5:O5"/>
    <mergeCell ref="A6:B6"/>
    <mergeCell ref="C6:F6"/>
    <mergeCell ref="A8:A10"/>
    <mergeCell ref="B8:B10"/>
    <mergeCell ref="C8:F8"/>
    <mergeCell ref="G8:M8"/>
    <mergeCell ref="N8:N10"/>
    <mergeCell ref="O8:O10"/>
    <mergeCell ref="C9:M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51"/>
  <sheetViews>
    <sheetView tabSelected="1" view="pageBreakPreview" topLeftCell="C13" zoomScale="80" zoomScaleNormal="100" zoomScaleSheetLayoutView="80" workbookViewId="0">
      <selection activeCell="H18" sqref="H18"/>
    </sheetView>
  </sheetViews>
  <sheetFormatPr defaultRowHeight="15" x14ac:dyDescent="0.25"/>
  <cols>
    <col min="1" max="1" width="38.5546875" style="133" customWidth="1"/>
    <col min="2" max="2" width="18.21875" style="133" customWidth="1"/>
    <col min="3" max="3" width="19.21875" style="133" customWidth="1"/>
    <col min="4" max="4" width="19" style="133" customWidth="1"/>
    <col min="5" max="5" width="18.77734375" style="133" customWidth="1"/>
    <col min="6" max="6" width="17.77734375" style="133" customWidth="1"/>
    <col min="7" max="7" width="19.5546875" style="133" customWidth="1"/>
    <col min="8" max="8" width="17.77734375" style="133" customWidth="1"/>
    <col min="9" max="9" width="27" style="133" customWidth="1"/>
    <col min="10" max="10" width="22.44140625" style="133" customWidth="1"/>
    <col min="11" max="11" width="18.77734375" style="133" customWidth="1"/>
    <col min="12" max="12" width="19.44140625" style="133" customWidth="1"/>
    <col min="13" max="13" width="17.5546875" style="133" customWidth="1"/>
    <col min="14" max="14" width="19.21875" style="133" customWidth="1"/>
    <col min="15" max="15" width="18.44140625" style="133" customWidth="1"/>
    <col min="16" max="16" width="21" style="133" customWidth="1"/>
    <col min="17" max="251" width="9.21875" style="133"/>
    <col min="252" max="252" width="28.44140625" style="133" customWidth="1"/>
    <col min="253" max="253" width="13.5546875" style="133" customWidth="1"/>
    <col min="254" max="254" width="13.21875" style="133" customWidth="1"/>
    <col min="255" max="255" width="14" style="133" customWidth="1"/>
    <col min="256" max="256" width="9.21875" style="133" bestFit="1" customWidth="1"/>
    <col min="257" max="257" width="10.77734375" style="133" bestFit="1" customWidth="1"/>
    <col min="258" max="258" width="15.77734375" style="133" customWidth="1"/>
    <col min="259" max="259" width="15.44140625" style="133" customWidth="1"/>
    <col min="260" max="260" width="12.21875" style="133" bestFit="1" customWidth="1"/>
    <col min="261" max="261" width="9.77734375" style="133" bestFit="1" customWidth="1"/>
    <col min="262" max="262" width="13.77734375" style="133" customWidth="1"/>
    <col min="263" max="263" width="13.44140625" style="133" bestFit="1" customWidth="1"/>
    <col min="264" max="264" width="14.77734375" style="133" customWidth="1"/>
    <col min="265" max="265" width="14.44140625" style="133" customWidth="1"/>
    <col min="266" max="507" width="9.21875" style="133"/>
    <col min="508" max="508" width="28.44140625" style="133" customWidth="1"/>
    <col min="509" max="509" width="13.5546875" style="133" customWidth="1"/>
    <col min="510" max="510" width="13.21875" style="133" customWidth="1"/>
    <col min="511" max="511" width="14" style="133" customWidth="1"/>
    <col min="512" max="512" width="9.21875" style="133" bestFit="1" customWidth="1"/>
    <col min="513" max="513" width="10.77734375" style="133" bestFit="1" customWidth="1"/>
    <col min="514" max="514" width="15.77734375" style="133" customWidth="1"/>
    <col min="515" max="515" width="15.44140625" style="133" customWidth="1"/>
    <col min="516" max="516" width="12.21875" style="133" bestFit="1" customWidth="1"/>
    <col min="517" max="517" width="9.77734375" style="133" bestFit="1" customWidth="1"/>
    <col min="518" max="518" width="13.77734375" style="133" customWidth="1"/>
    <col min="519" max="519" width="13.44140625" style="133" bestFit="1" customWidth="1"/>
    <col min="520" max="520" width="14.77734375" style="133" customWidth="1"/>
    <col min="521" max="521" width="14.44140625" style="133" customWidth="1"/>
    <col min="522" max="763" width="9.21875" style="133"/>
    <col min="764" max="764" width="28.44140625" style="133" customWidth="1"/>
    <col min="765" max="765" width="13.5546875" style="133" customWidth="1"/>
    <col min="766" max="766" width="13.21875" style="133" customWidth="1"/>
    <col min="767" max="767" width="14" style="133" customWidth="1"/>
    <col min="768" max="768" width="9.21875" style="133" bestFit="1" customWidth="1"/>
    <col min="769" max="769" width="10.77734375" style="133" bestFit="1" customWidth="1"/>
    <col min="770" max="770" width="15.77734375" style="133" customWidth="1"/>
    <col min="771" max="771" width="15.44140625" style="133" customWidth="1"/>
    <col min="772" max="772" width="12.21875" style="133" bestFit="1" customWidth="1"/>
    <col min="773" max="773" width="9.77734375" style="133" bestFit="1" customWidth="1"/>
    <col min="774" max="774" width="13.77734375" style="133" customWidth="1"/>
    <col min="775" max="775" width="13.44140625" style="133" bestFit="1" customWidth="1"/>
    <col min="776" max="776" width="14.77734375" style="133" customWidth="1"/>
    <col min="777" max="777" width="14.44140625" style="133" customWidth="1"/>
    <col min="778" max="1019" width="9.21875" style="133"/>
    <col min="1020" max="1020" width="28.44140625" style="133" customWidth="1"/>
    <col min="1021" max="1021" width="13.5546875" style="133" customWidth="1"/>
    <col min="1022" max="1022" width="13.21875" style="133" customWidth="1"/>
    <col min="1023" max="1023" width="14" style="133" customWidth="1"/>
    <col min="1024" max="1024" width="9.21875" style="133" bestFit="1" customWidth="1"/>
    <col min="1025" max="1025" width="10.77734375" style="133" bestFit="1" customWidth="1"/>
    <col min="1026" max="1026" width="15.77734375" style="133" customWidth="1"/>
    <col min="1027" max="1027" width="15.44140625" style="133" customWidth="1"/>
    <col min="1028" max="1028" width="12.21875" style="133" bestFit="1" customWidth="1"/>
    <col min="1029" max="1029" width="9.77734375" style="133" bestFit="1" customWidth="1"/>
    <col min="1030" max="1030" width="13.77734375" style="133" customWidth="1"/>
    <col min="1031" max="1031" width="13.44140625" style="133" bestFit="1" customWidth="1"/>
    <col min="1032" max="1032" width="14.77734375" style="133" customWidth="1"/>
    <col min="1033" max="1033" width="14.44140625" style="133" customWidth="1"/>
    <col min="1034" max="1275" width="9.21875" style="133"/>
    <col min="1276" max="1276" width="28.44140625" style="133" customWidth="1"/>
    <col min="1277" max="1277" width="13.5546875" style="133" customWidth="1"/>
    <col min="1278" max="1278" width="13.21875" style="133" customWidth="1"/>
    <col min="1279" max="1279" width="14" style="133" customWidth="1"/>
    <col min="1280" max="1280" width="9.21875" style="133" bestFit="1" customWidth="1"/>
    <col min="1281" max="1281" width="10.77734375" style="133" bestFit="1" customWidth="1"/>
    <col min="1282" max="1282" width="15.77734375" style="133" customWidth="1"/>
    <col min="1283" max="1283" width="15.44140625" style="133" customWidth="1"/>
    <col min="1284" max="1284" width="12.21875" style="133" bestFit="1" customWidth="1"/>
    <col min="1285" max="1285" width="9.77734375" style="133" bestFit="1" customWidth="1"/>
    <col min="1286" max="1286" width="13.77734375" style="133" customWidth="1"/>
    <col min="1287" max="1287" width="13.44140625" style="133" bestFit="1" customWidth="1"/>
    <col min="1288" max="1288" width="14.77734375" style="133" customWidth="1"/>
    <col min="1289" max="1289" width="14.44140625" style="133" customWidth="1"/>
    <col min="1290" max="1531" width="9.21875" style="133"/>
    <col min="1532" max="1532" width="28.44140625" style="133" customWidth="1"/>
    <col min="1533" max="1533" width="13.5546875" style="133" customWidth="1"/>
    <col min="1534" max="1534" width="13.21875" style="133" customWidth="1"/>
    <col min="1535" max="1535" width="14" style="133" customWidth="1"/>
    <col min="1536" max="1536" width="9.21875" style="133" bestFit="1" customWidth="1"/>
    <col min="1537" max="1537" width="10.77734375" style="133" bestFit="1" customWidth="1"/>
    <col min="1538" max="1538" width="15.77734375" style="133" customWidth="1"/>
    <col min="1539" max="1539" width="15.44140625" style="133" customWidth="1"/>
    <col min="1540" max="1540" width="12.21875" style="133" bestFit="1" customWidth="1"/>
    <col min="1541" max="1541" width="9.77734375" style="133" bestFit="1" customWidth="1"/>
    <col min="1542" max="1542" width="13.77734375" style="133" customWidth="1"/>
    <col min="1543" max="1543" width="13.44140625" style="133" bestFit="1" customWidth="1"/>
    <col min="1544" max="1544" width="14.77734375" style="133" customWidth="1"/>
    <col min="1545" max="1545" width="14.44140625" style="133" customWidth="1"/>
    <col min="1546" max="1787" width="9.21875" style="133"/>
    <col min="1788" max="1788" width="28.44140625" style="133" customWidth="1"/>
    <col min="1789" max="1789" width="13.5546875" style="133" customWidth="1"/>
    <col min="1790" max="1790" width="13.21875" style="133" customWidth="1"/>
    <col min="1791" max="1791" width="14" style="133" customWidth="1"/>
    <col min="1792" max="1792" width="9.21875" style="133" bestFit="1" customWidth="1"/>
    <col min="1793" max="1793" width="10.77734375" style="133" bestFit="1" customWidth="1"/>
    <col min="1794" max="1794" width="15.77734375" style="133" customWidth="1"/>
    <col min="1795" max="1795" width="15.44140625" style="133" customWidth="1"/>
    <col min="1796" max="1796" width="12.21875" style="133" bestFit="1" customWidth="1"/>
    <col min="1797" max="1797" width="9.77734375" style="133" bestFit="1" customWidth="1"/>
    <col min="1798" max="1798" width="13.77734375" style="133" customWidth="1"/>
    <col min="1799" max="1799" width="13.44140625" style="133" bestFit="1" customWidth="1"/>
    <col min="1800" max="1800" width="14.77734375" style="133" customWidth="1"/>
    <col min="1801" max="1801" width="14.44140625" style="133" customWidth="1"/>
    <col min="1802" max="2043" width="9.21875" style="133"/>
    <col min="2044" max="2044" width="28.44140625" style="133" customWidth="1"/>
    <col min="2045" max="2045" width="13.5546875" style="133" customWidth="1"/>
    <col min="2046" max="2046" width="13.21875" style="133" customWidth="1"/>
    <col min="2047" max="2047" width="14" style="133" customWidth="1"/>
    <col min="2048" max="2048" width="9.21875" style="133" bestFit="1" customWidth="1"/>
    <col min="2049" max="2049" width="10.77734375" style="133" bestFit="1" customWidth="1"/>
    <col min="2050" max="2050" width="15.77734375" style="133" customWidth="1"/>
    <col min="2051" max="2051" width="15.44140625" style="133" customWidth="1"/>
    <col min="2052" max="2052" width="12.21875" style="133" bestFit="1" customWidth="1"/>
    <col min="2053" max="2053" width="9.77734375" style="133" bestFit="1" customWidth="1"/>
    <col min="2054" max="2054" width="13.77734375" style="133" customWidth="1"/>
    <col min="2055" max="2055" width="13.44140625" style="133" bestFit="1" customWidth="1"/>
    <col min="2056" max="2056" width="14.77734375" style="133" customWidth="1"/>
    <col min="2057" max="2057" width="14.44140625" style="133" customWidth="1"/>
    <col min="2058" max="2299" width="9.21875" style="133"/>
    <col min="2300" max="2300" width="28.44140625" style="133" customWidth="1"/>
    <col min="2301" max="2301" width="13.5546875" style="133" customWidth="1"/>
    <col min="2302" max="2302" width="13.21875" style="133" customWidth="1"/>
    <col min="2303" max="2303" width="14" style="133" customWidth="1"/>
    <col min="2304" max="2304" width="9.21875" style="133" bestFit="1" customWidth="1"/>
    <col min="2305" max="2305" width="10.77734375" style="133" bestFit="1" customWidth="1"/>
    <col min="2306" max="2306" width="15.77734375" style="133" customWidth="1"/>
    <col min="2307" max="2307" width="15.44140625" style="133" customWidth="1"/>
    <col min="2308" max="2308" width="12.21875" style="133" bestFit="1" customWidth="1"/>
    <col min="2309" max="2309" width="9.77734375" style="133" bestFit="1" customWidth="1"/>
    <col min="2310" max="2310" width="13.77734375" style="133" customWidth="1"/>
    <col min="2311" max="2311" width="13.44140625" style="133" bestFit="1" customWidth="1"/>
    <col min="2312" max="2312" width="14.77734375" style="133" customWidth="1"/>
    <col min="2313" max="2313" width="14.44140625" style="133" customWidth="1"/>
    <col min="2314" max="2555" width="9.21875" style="133"/>
    <col min="2556" max="2556" width="28.44140625" style="133" customWidth="1"/>
    <col min="2557" max="2557" width="13.5546875" style="133" customWidth="1"/>
    <col min="2558" max="2558" width="13.21875" style="133" customWidth="1"/>
    <col min="2559" max="2559" width="14" style="133" customWidth="1"/>
    <col min="2560" max="2560" width="9.21875" style="133" bestFit="1" customWidth="1"/>
    <col min="2561" max="2561" width="10.77734375" style="133" bestFit="1" customWidth="1"/>
    <col min="2562" max="2562" width="15.77734375" style="133" customWidth="1"/>
    <col min="2563" max="2563" width="15.44140625" style="133" customWidth="1"/>
    <col min="2564" max="2564" width="12.21875" style="133" bestFit="1" customWidth="1"/>
    <col min="2565" max="2565" width="9.77734375" style="133" bestFit="1" customWidth="1"/>
    <col min="2566" max="2566" width="13.77734375" style="133" customWidth="1"/>
    <col min="2567" max="2567" width="13.44140625" style="133" bestFit="1" customWidth="1"/>
    <col min="2568" max="2568" width="14.77734375" style="133" customWidth="1"/>
    <col min="2569" max="2569" width="14.44140625" style="133" customWidth="1"/>
    <col min="2570" max="2811" width="9.21875" style="133"/>
    <col min="2812" max="2812" width="28.44140625" style="133" customWidth="1"/>
    <col min="2813" max="2813" width="13.5546875" style="133" customWidth="1"/>
    <col min="2814" max="2814" width="13.21875" style="133" customWidth="1"/>
    <col min="2815" max="2815" width="14" style="133" customWidth="1"/>
    <col min="2816" max="2816" width="9.21875" style="133" bestFit="1" customWidth="1"/>
    <col min="2817" max="2817" width="10.77734375" style="133" bestFit="1" customWidth="1"/>
    <col min="2818" max="2818" width="15.77734375" style="133" customWidth="1"/>
    <col min="2819" max="2819" width="15.44140625" style="133" customWidth="1"/>
    <col min="2820" max="2820" width="12.21875" style="133" bestFit="1" customWidth="1"/>
    <col min="2821" max="2821" width="9.77734375" style="133" bestFit="1" customWidth="1"/>
    <col min="2822" max="2822" width="13.77734375" style="133" customWidth="1"/>
    <col min="2823" max="2823" width="13.44140625" style="133" bestFit="1" customWidth="1"/>
    <col min="2824" max="2824" width="14.77734375" style="133" customWidth="1"/>
    <col min="2825" max="2825" width="14.44140625" style="133" customWidth="1"/>
    <col min="2826" max="3067" width="9.21875" style="133"/>
    <col min="3068" max="3068" width="28.44140625" style="133" customWidth="1"/>
    <col min="3069" max="3069" width="13.5546875" style="133" customWidth="1"/>
    <col min="3070" max="3070" width="13.21875" style="133" customWidth="1"/>
    <col min="3071" max="3071" width="14" style="133" customWidth="1"/>
    <col min="3072" max="3072" width="9.21875" style="133" bestFit="1" customWidth="1"/>
    <col min="3073" max="3073" width="10.77734375" style="133" bestFit="1" customWidth="1"/>
    <col min="3074" max="3074" width="15.77734375" style="133" customWidth="1"/>
    <col min="3075" max="3075" width="15.44140625" style="133" customWidth="1"/>
    <col min="3076" max="3076" width="12.21875" style="133" bestFit="1" customWidth="1"/>
    <col min="3077" max="3077" width="9.77734375" style="133" bestFit="1" customWidth="1"/>
    <col min="3078" max="3078" width="13.77734375" style="133" customWidth="1"/>
    <col min="3079" max="3079" width="13.44140625" style="133" bestFit="1" customWidth="1"/>
    <col min="3080" max="3080" width="14.77734375" style="133" customWidth="1"/>
    <col min="3081" max="3081" width="14.44140625" style="133" customWidth="1"/>
    <col min="3082" max="3323" width="9.21875" style="133"/>
    <col min="3324" max="3324" width="28.44140625" style="133" customWidth="1"/>
    <col min="3325" max="3325" width="13.5546875" style="133" customWidth="1"/>
    <col min="3326" max="3326" width="13.21875" style="133" customWidth="1"/>
    <col min="3327" max="3327" width="14" style="133" customWidth="1"/>
    <col min="3328" max="3328" width="9.21875" style="133" bestFit="1" customWidth="1"/>
    <col min="3329" max="3329" width="10.77734375" style="133" bestFit="1" customWidth="1"/>
    <col min="3330" max="3330" width="15.77734375" style="133" customWidth="1"/>
    <col min="3331" max="3331" width="15.44140625" style="133" customWidth="1"/>
    <col min="3332" max="3332" width="12.21875" style="133" bestFit="1" customWidth="1"/>
    <col min="3333" max="3333" width="9.77734375" style="133" bestFit="1" customWidth="1"/>
    <col min="3334" max="3334" width="13.77734375" style="133" customWidth="1"/>
    <col min="3335" max="3335" width="13.44140625" style="133" bestFit="1" customWidth="1"/>
    <col min="3336" max="3336" width="14.77734375" style="133" customWidth="1"/>
    <col min="3337" max="3337" width="14.44140625" style="133" customWidth="1"/>
    <col min="3338" max="3579" width="9.21875" style="133"/>
    <col min="3580" max="3580" width="28.44140625" style="133" customWidth="1"/>
    <col min="3581" max="3581" width="13.5546875" style="133" customWidth="1"/>
    <col min="3582" max="3582" width="13.21875" style="133" customWidth="1"/>
    <col min="3583" max="3583" width="14" style="133" customWidth="1"/>
    <col min="3584" max="3584" width="9.21875" style="133" bestFit="1" customWidth="1"/>
    <col min="3585" max="3585" width="10.77734375" style="133" bestFit="1" customWidth="1"/>
    <col min="3586" max="3586" width="15.77734375" style="133" customWidth="1"/>
    <col min="3587" max="3587" width="15.44140625" style="133" customWidth="1"/>
    <col min="3588" max="3588" width="12.21875" style="133" bestFit="1" customWidth="1"/>
    <col min="3589" max="3589" width="9.77734375" style="133" bestFit="1" customWidth="1"/>
    <col min="3590" max="3590" width="13.77734375" style="133" customWidth="1"/>
    <col min="3591" max="3591" width="13.44140625" style="133" bestFit="1" customWidth="1"/>
    <col min="3592" max="3592" width="14.77734375" style="133" customWidth="1"/>
    <col min="3593" max="3593" width="14.44140625" style="133" customWidth="1"/>
    <col min="3594" max="3835" width="9.21875" style="133"/>
    <col min="3836" max="3836" width="28.44140625" style="133" customWidth="1"/>
    <col min="3837" max="3837" width="13.5546875" style="133" customWidth="1"/>
    <col min="3838" max="3838" width="13.21875" style="133" customWidth="1"/>
    <col min="3839" max="3839" width="14" style="133" customWidth="1"/>
    <col min="3840" max="3840" width="9.21875" style="133" bestFit="1" customWidth="1"/>
    <col min="3841" max="3841" width="10.77734375" style="133" bestFit="1" customWidth="1"/>
    <col min="3842" max="3842" width="15.77734375" style="133" customWidth="1"/>
    <col min="3843" max="3843" width="15.44140625" style="133" customWidth="1"/>
    <col min="3844" max="3844" width="12.21875" style="133" bestFit="1" customWidth="1"/>
    <col min="3845" max="3845" width="9.77734375" style="133" bestFit="1" customWidth="1"/>
    <col min="3846" max="3846" width="13.77734375" style="133" customWidth="1"/>
    <col min="3847" max="3847" width="13.44140625" style="133" bestFit="1" customWidth="1"/>
    <col min="3848" max="3848" width="14.77734375" style="133" customWidth="1"/>
    <col min="3849" max="3849" width="14.44140625" style="133" customWidth="1"/>
    <col min="3850" max="4091" width="9.21875" style="133"/>
    <col min="4092" max="4092" width="28.44140625" style="133" customWidth="1"/>
    <col min="4093" max="4093" width="13.5546875" style="133" customWidth="1"/>
    <col min="4094" max="4094" width="13.21875" style="133" customWidth="1"/>
    <col min="4095" max="4095" width="14" style="133" customWidth="1"/>
    <col min="4096" max="4096" width="9.21875" style="133" bestFit="1" customWidth="1"/>
    <col min="4097" max="4097" width="10.77734375" style="133" bestFit="1" customWidth="1"/>
    <col min="4098" max="4098" width="15.77734375" style="133" customWidth="1"/>
    <col min="4099" max="4099" width="15.44140625" style="133" customWidth="1"/>
    <col min="4100" max="4100" width="12.21875" style="133" bestFit="1" customWidth="1"/>
    <col min="4101" max="4101" width="9.77734375" style="133" bestFit="1" customWidth="1"/>
    <col min="4102" max="4102" width="13.77734375" style="133" customWidth="1"/>
    <col min="4103" max="4103" width="13.44140625" style="133" bestFit="1" customWidth="1"/>
    <col min="4104" max="4104" width="14.77734375" style="133" customWidth="1"/>
    <col min="4105" max="4105" width="14.44140625" style="133" customWidth="1"/>
    <col min="4106" max="4347" width="9.21875" style="133"/>
    <col min="4348" max="4348" width="28.44140625" style="133" customWidth="1"/>
    <col min="4349" max="4349" width="13.5546875" style="133" customWidth="1"/>
    <col min="4350" max="4350" width="13.21875" style="133" customWidth="1"/>
    <col min="4351" max="4351" width="14" style="133" customWidth="1"/>
    <col min="4352" max="4352" width="9.21875" style="133" bestFit="1" customWidth="1"/>
    <col min="4353" max="4353" width="10.77734375" style="133" bestFit="1" customWidth="1"/>
    <col min="4354" max="4354" width="15.77734375" style="133" customWidth="1"/>
    <col min="4355" max="4355" width="15.44140625" style="133" customWidth="1"/>
    <col min="4356" max="4356" width="12.21875" style="133" bestFit="1" customWidth="1"/>
    <col min="4357" max="4357" width="9.77734375" style="133" bestFit="1" customWidth="1"/>
    <col min="4358" max="4358" width="13.77734375" style="133" customWidth="1"/>
    <col min="4359" max="4359" width="13.44140625" style="133" bestFit="1" customWidth="1"/>
    <col min="4360" max="4360" width="14.77734375" style="133" customWidth="1"/>
    <col min="4361" max="4361" width="14.44140625" style="133" customWidth="1"/>
    <col min="4362" max="4603" width="9.21875" style="133"/>
    <col min="4604" max="4604" width="28.44140625" style="133" customWidth="1"/>
    <col min="4605" max="4605" width="13.5546875" style="133" customWidth="1"/>
    <col min="4606" max="4606" width="13.21875" style="133" customWidth="1"/>
    <col min="4607" max="4607" width="14" style="133" customWidth="1"/>
    <col min="4608" max="4608" width="9.21875" style="133" bestFit="1" customWidth="1"/>
    <col min="4609" max="4609" width="10.77734375" style="133" bestFit="1" customWidth="1"/>
    <col min="4610" max="4610" width="15.77734375" style="133" customWidth="1"/>
    <col min="4611" max="4611" width="15.44140625" style="133" customWidth="1"/>
    <col min="4612" max="4612" width="12.21875" style="133" bestFit="1" customWidth="1"/>
    <col min="4613" max="4613" width="9.77734375" style="133" bestFit="1" customWidth="1"/>
    <col min="4614" max="4614" width="13.77734375" style="133" customWidth="1"/>
    <col min="4615" max="4615" width="13.44140625" style="133" bestFit="1" customWidth="1"/>
    <col min="4616" max="4616" width="14.77734375" style="133" customWidth="1"/>
    <col min="4617" max="4617" width="14.44140625" style="133" customWidth="1"/>
    <col min="4618" max="4859" width="9.21875" style="133"/>
    <col min="4860" max="4860" width="28.44140625" style="133" customWidth="1"/>
    <col min="4861" max="4861" width="13.5546875" style="133" customWidth="1"/>
    <col min="4862" max="4862" width="13.21875" style="133" customWidth="1"/>
    <col min="4863" max="4863" width="14" style="133" customWidth="1"/>
    <col min="4864" max="4864" width="9.21875" style="133" bestFit="1" customWidth="1"/>
    <col min="4865" max="4865" width="10.77734375" style="133" bestFit="1" customWidth="1"/>
    <col min="4866" max="4866" width="15.77734375" style="133" customWidth="1"/>
    <col min="4867" max="4867" width="15.44140625" style="133" customWidth="1"/>
    <col min="4868" max="4868" width="12.21875" style="133" bestFit="1" customWidth="1"/>
    <col min="4869" max="4869" width="9.77734375" style="133" bestFit="1" customWidth="1"/>
    <col min="4870" max="4870" width="13.77734375" style="133" customWidth="1"/>
    <col min="4871" max="4871" width="13.44140625" style="133" bestFit="1" customWidth="1"/>
    <col min="4872" max="4872" width="14.77734375" style="133" customWidth="1"/>
    <col min="4873" max="4873" width="14.44140625" style="133" customWidth="1"/>
    <col min="4874" max="5115" width="9.21875" style="133"/>
    <col min="5116" max="5116" width="28.44140625" style="133" customWidth="1"/>
    <col min="5117" max="5117" width="13.5546875" style="133" customWidth="1"/>
    <col min="5118" max="5118" width="13.21875" style="133" customWidth="1"/>
    <col min="5119" max="5119" width="14" style="133" customWidth="1"/>
    <col min="5120" max="5120" width="9.21875" style="133" bestFit="1" customWidth="1"/>
    <col min="5121" max="5121" width="10.77734375" style="133" bestFit="1" customWidth="1"/>
    <col min="5122" max="5122" width="15.77734375" style="133" customWidth="1"/>
    <col min="5123" max="5123" width="15.44140625" style="133" customWidth="1"/>
    <col min="5124" max="5124" width="12.21875" style="133" bestFit="1" customWidth="1"/>
    <col min="5125" max="5125" width="9.77734375" style="133" bestFit="1" customWidth="1"/>
    <col min="5126" max="5126" width="13.77734375" style="133" customWidth="1"/>
    <col min="5127" max="5127" width="13.44140625" style="133" bestFit="1" customWidth="1"/>
    <col min="5128" max="5128" width="14.77734375" style="133" customWidth="1"/>
    <col min="5129" max="5129" width="14.44140625" style="133" customWidth="1"/>
    <col min="5130" max="5371" width="9.21875" style="133"/>
    <col min="5372" max="5372" width="28.44140625" style="133" customWidth="1"/>
    <col min="5373" max="5373" width="13.5546875" style="133" customWidth="1"/>
    <col min="5374" max="5374" width="13.21875" style="133" customWidth="1"/>
    <col min="5375" max="5375" width="14" style="133" customWidth="1"/>
    <col min="5376" max="5376" width="9.21875" style="133" bestFit="1" customWidth="1"/>
    <col min="5377" max="5377" width="10.77734375" style="133" bestFit="1" customWidth="1"/>
    <col min="5378" max="5378" width="15.77734375" style="133" customWidth="1"/>
    <col min="5379" max="5379" width="15.44140625" style="133" customWidth="1"/>
    <col min="5380" max="5380" width="12.21875" style="133" bestFit="1" customWidth="1"/>
    <col min="5381" max="5381" width="9.77734375" style="133" bestFit="1" customWidth="1"/>
    <col min="5382" max="5382" width="13.77734375" style="133" customWidth="1"/>
    <col min="5383" max="5383" width="13.44140625" style="133" bestFit="1" customWidth="1"/>
    <col min="5384" max="5384" width="14.77734375" style="133" customWidth="1"/>
    <col min="5385" max="5385" width="14.44140625" style="133" customWidth="1"/>
    <col min="5386" max="5627" width="9.21875" style="133"/>
    <col min="5628" max="5628" width="28.44140625" style="133" customWidth="1"/>
    <col min="5629" max="5629" width="13.5546875" style="133" customWidth="1"/>
    <col min="5630" max="5630" width="13.21875" style="133" customWidth="1"/>
    <col min="5631" max="5631" width="14" style="133" customWidth="1"/>
    <col min="5632" max="5632" width="9.21875" style="133" bestFit="1" customWidth="1"/>
    <col min="5633" max="5633" width="10.77734375" style="133" bestFit="1" customWidth="1"/>
    <col min="5634" max="5634" width="15.77734375" style="133" customWidth="1"/>
    <col min="5635" max="5635" width="15.44140625" style="133" customWidth="1"/>
    <col min="5636" max="5636" width="12.21875" style="133" bestFit="1" customWidth="1"/>
    <col min="5637" max="5637" width="9.77734375" style="133" bestFit="1" customWidth="1"/>
    <col min="5638" max="5638" width="13.77734375" style="133" customWidth="1"/>
    <col min="5639" max="5639" width="13.44140625" style="133" bestFit="1" customWidth="1"/>
    <col min="5640" max="5640" width="14.77734375" style="133" customWidth="1"/>
    <col min="5641" max="5641" width="14.44140625" style="133" customWidth="1"/>
    <col min="5642" max="5883" width="9.21875" style="133"/>
    <col min="5884" max="5884" width="28.44140625" style="133" customWidth="1"/>
    <col min="5885" max="5885" width="13.5546875" style="133" customWidth="1"/>
    <col min="5886" max="5886" width="13.21875" style="133" customWidth="1"/>
    <col min="5887" max="5887" width="14" style="133" customWidth="1"/>
    <col min="5888" max="5888" width="9.21875" style="133" bestFit="1" customWidth="1"/>
    <col min="5889" max="5889" width="10.77734375" style="133" bestFit="1" customWidth="1"/>
    <col min="5890" max="5890" width="15.77734375" style="133" customWidth="1"/>
    <col min="5891" max="5891" width="15.44140625" style="133" customWidth="1"/>
    <col min="5892" max="5892" width="12.21875" style="133" bestFit="1" customWidth="1"/>
    <col min="5893" max="5893" width="9.77734375" style="133" bestFit="1" customWidth="1"/>
    <col min="5894" max="5894" width="13.77734375" style="133" customWidth="1"/>
    <col min="5895" max="5895" width="13.44140625" style="133" bestFit="1" customWidth="1"/>
    <col min="5896" max="5896" width="14.77734375" style="133" customWidth="1"/>
    <col min="5897" max="5897" width="14.44140625" style="133" customWidth="1"/>
    <col min="5898" max="6139" width="9.21875" style="133"/>
    <col min="6140" max="6140" width="28.44140625" style="133" customWidth="1"/>
    <col min="6141" max="6141" width="13.5546875" style="133" customWidth="1"/>
    <col min="6142" max="6142" width="13.21875" style="133" customWidth="1"/>
    <col min="6143" max="6143" width="14" style="133" customWidth="1"/>
    <col min="6144" max="6144" width="9.21875" style="133" bestFit="1" customWidth="1"/>
    <col min="6145" max="6145" width="10.77734375" style="133" bestFit="1" customWidth="1"/>
    <col min="6146" max="6146" width="15.77734375" style="133" customWidth="1"/>
    <col min="6147" max="6147" width="15.44140625" style="133" customWidth="1"/>
    <col min="6148" max="6148" width="12.21875" style="133" bestFit="1" customWidth="1"/>
    <col min="6149" max="6149" width="9.77734375" style="133" bestFit="1" customWidth="1"/>
    <col min="6150" max="6150" width="13.77734375" style="133" customWidth="1"/>
    <col min="6151" max="6151" width="13.44140625" style="133" bestFit="1" customWidth="1"/>
    <col min="6152" max="6152" width="14.77734375" style="133" customWidth="1"/>
    <col min="6153" max="6153" width="14.44140625" style="133" customWidth="1"/>
    <col min="6154" max="6395" width="9.21875" style="133"/>
    <col min="6396" max="6396" width="28.44140625" style="133" customWidth="1"/>
    <col min="6397" max="6397" width="13.5546875" style="133" customWidth="1"/>
    <col min="6398" max="6398" width="13.21875" style="133" customWidth="1"/>
    <col min="6399" max="6399" width="14" style="133" customWidth="1"/>
    <col min="6400" max="6400" width="9.21875" style="133" bestFit="1" customWidth="1"/>
    <col min="6401" max="6401" width="10.77734375" style="133" bestFit="1" customWidth="1"/>
    <col min="6402" max="6402" width="15.77734375" style="133" customWidth="1"/>
    <col min="6403" max="6403" width="15.44140625" style="133" customWidth="1"/>
    <col min="6404" max="6404" width="12.21875" style="133" bestFit="1" customWidth="1"/>
    <col min="6405" max="6405" width="9.77734375" style="133" bestFit="1" customWidth="1"/>
    <col min="6406" max="6406" width="13.77734375" style="133" customWidth="1"/>
    <col min="6407" max="6407" width="13.44140625" style="133" bestFit="1" customWidth="1"/>
    <col min="6408" max="6408" width="14.77734375" style="133" customWidth="1"/>
    <col min="6409" max="6409" width="14.44140625" style="133" customWidth="1"/>
    <col min="6410" max="6651" width="9.21875" style="133"/>
    <col min="6652" max="6652" width="28.44140625" style="133" customWidth="1"/>
    <col min="6653" max="6653" width="13.5546875" style="133" customWidth="1"/>
    <col min="6654" max="6654" width="13.21875" style="133" customWidth="1"/>
    <col min="6655" max="6655" width="14" style="133" customWidth="1"/>
    <col min="6656" max="6656" width="9.21875" style="133" bestFit="1" customWidth="1"/>
    <col min="6657" max="6657" width="10.77734375" style="133" bestFit="1" customWidth="1"/>
    <col min="6658" max="6658" width="15.77734375" style="133" customWidth="1"/>
    <col min="6659" max="6659" width="15.44140625" style="133" customWidth="1"/>
    <col min="6660" max="6660" width="12.21875" style="133" bestFit="1" customWidth="1"/>
    <col min="6661" max="6661" width="9.77734375" style="133" bestFit="1" customWidth="1"/>
    <col min="6662" max="6662" width="13.77734375" style="133" customWidth="1"/>
    <col min="6663" max="6663" width="13.44140625" style="133" bestFit="1" customWidth="1"/>
    <col min="6664" max="6664" width="14.77734375" style="133" customWidth="1"/>
    <col min="6665" max="6665" width="14.44140625" style="133" customWidth="1"/>
    <col min="6666" max="6907" width="9.21875" style="133"/>
    <col min="6908" max="6908" width="28.44140625" style="133" customWidth="1"/>
    <col min="6909" max="6909" width="13.5546875" style="133" customWidth="1"/>
    <col min="6910" max="6910" width="13.21875" style="133" customWidth="1"/>
    <col min="6911" max="6911" width="14" style="133" customWidth="1"/>
    <col min="6912" max="6912" width="9.21875" style="133" bestFit="1" customWidth="1"/>
    <col min="6913" max="6913" width="10.77734375" style="133" bestFit="1" customWidth="1"/>
    <col min="6914" max="6914" width="15.77734375" style="133" customWidth="1"/>
    <col min="6915" max="6915" width="15.44140625" style="133" customWidth="1"/>
    <col min="6916" max="6916" width="12.21875" style="133" bestFit="1" customWidth="1"/>
    <col min="6917" max="6917" width="9.77734375" style="133" bestFit="1" customWidth="1"/>
    <col min="6918" max="6918" width="13.77734375" style="133" customWidth="1"/>
    <col min="6919" max="6919" width="13.44140625" style="133" bestFit="1" customWidth="1"/>
    <col min="6920" max="6920" width="14.77734375" style="133" customWidth="1"/>
    <col min="6921" max="6921" width="14.44140625" style="133" customWidth="1"/>
    <col min="6922" max="7163" width="9.21875" style="133"/>
    <col min="7164" max="7164" width="28.44140625" style="133" customWidth="1"/>
    <col min="7165" max="7165" width="13.5546875" style="133" customWidth="1"/>
    <col min="7166" max="7166" width="13.21875" style="133" customWidth="1"/>
    <col min="7167" max="7167" width="14" style="133" customWidth="1"/>
    <col min="7168" max="7168" width="9.21875" style="133" bestFit="1" customWidth="1"/>
    <col min="7169" max="7169" width="10.77734375" style="133" bestFit="1" customWidth="1"/>
    <col min="7170" max="7170" width="15.77734375" style="133" customWidth="1"/>
    <col min="7171" max="7171" width="15.44140625" style="133" customWidth="1"/>
    <col min="7172" max="7172" width="12.21875" style="133" bestFit="1" customWidth="1"/>
    <col min="7173" max="7173" width="9.77734375" style="133" bestFit="1" customWidth="1"/>
    <col min="7174" max="7174" width="13.77734375" style="133" customWidth="1"/>
    <col min="7175" max="7175" width="13.44140625" style="133" bestFit="1" customWidth="1"/>
    <col min="7176" max="7176" width="14.77734375" style="133" customWidth="1"/>
    <col min="7177" max="7177" width="14.44140625" style="133" customWidth="1"/>
    <col min="7178" max="7419" width="9.21875" style="133"/>
    <col min="7420" max="7420" width="28.44140625" style="133" customWidth="1"/>
    <col min="7421" max="7421" width="13.5546875" style="133" customWidth="1"/>
    <col min="7422" max="7422" width="13.21875" style="133" customWidth="1"/>
    <col min="7423" max="7423" width="14" style="133" customWidth="1"/>
    <col min="7424" max="7424" width="9.21875" style="133" bestFit="1" customWidth="1"/>
    <col min="7425" max="7425" width="10.77734375" style="133" bestFit="1" customWidth="1"/>
    <col min="7426" max="7426" width="15.77734375" style="133" customWidth="1"/>
    <col min="7427" max="7427" width="15.44140625" style="133" customWidth="1"/>
    <col min="7428" max="7428" width="12.21875" style="133" bestFit="1" customWidth="1"/>
    <col min="7429" max="7429" width="9.77734375" style="133" bestFit="1" customWidth="1"/>
    <col min="7430" max="7430" width="13.77734375" style="133" customWidth="1"/>
    <col min="7431" max="7431" width="13.44140625" style="133" bestFit="1" customWidth="1"/>
    <col min="7432" max="7432" width="14.77734375" style="133" customWidth="1"/>
    <col min="7433" max="7433" width="14.44140625" style="133" customWidth="1"/>
    <col min="7434" max="7675" width="9.21875" style="133"/>
    <col min="7676" max="7676" width="28.44140625" style="133" customWidth="1"/>
    <col min="7677" max="7677" width="13.5546875" style="133" customWidth="1"/>
    <col min="7678" max="7678" width="13.21875" style="133" customWidth="1"/>
    <col min="7679" max="7679" width="14" style="133" customWidth="1"/>
    <col min="7680" max="7680" width="9.21875" style="133" bestFit="1" customWidth="1"/>
    <col min="7681" max="7681" width="10.77734375" style="133" bestFit="1" customWidth="1"/>
    <col min="7682" max="7682" width="15.77734375" style="133" customWidth="1"/>
    <col min="7683" max="7683" width="15.44140625" style="133" customWidth="1"/>
    <col min="7684" max="7684" width="12.21875" style="133" bestFit="1" customWidth="1"/>
    <col min="7685" max="7685" width="9.77734375" style="133" bestFit="1" customWidth="1"/>
    <col min="7686" max="7686" width="13.77734375" style="133" customWidth="1"/>
    <col min="7687" max="7687" width="13.44140625" style="133" bestFit="1" customWidth="1"/>
    <col min="7688" max="7688" width="14.77734375" style="133" customWidth="1"/>
    <col min="7689" max="7689" width="14.44140625" style="133" customWidth="1"/>
    <col min="7690" max="7931" width="9.21875" style="133"/>
    <col min="7932" max="7932" width="28.44140625" style="133" customWidth="1"/>
    <col min="7933" max="7933" width="13.5546875" style="133" customWidth="1"/>
    <col min="7934" max="7934" width="13.21875" style="133" customWidth="1"/>
    <col min="7935" max="7935" width="14" style="133" customWidth="1"/>
    <col min="7936" max="7936" width="9.21875" style="133" bestFit="1" customWidth="1"/>
    <col min="7937" max="7937" width="10.77734375" style="133" bestFit="1" customWidth="1"/>
    <col min="7938" max="7938" width="15.77734375" style="133" customWidth="1"/>
    <col min="7939" max="7939" width="15.44140625" style="133" customWidth="1"/>
    <col min="7940" max="7940" width="12.21875" style="133" bestFit="1" customWidth="1"/>
    <col min="7941" max="7941" width="9.77734375" style="133" bestFit="1" customWidth="1"/>
    <col min="7942" max="7942" width="13.77734375" style="133" customWidth="1"/>
    <col min="7943" max="7943" width="13.44140625" style="133" bestFit="1" customWidth="1"/>
    <col min="7944" max="7944" width="14.77734375" style="133" customWidth="1"/>
    <col min="7945" max="7945" width="14.44140625" style="133" customWidth="1"/>
    <col min="7946" max="8187" width="9.21875" style="133"/>
    <col min="8188" max="8188" width="28.44140625" style="133" customWidth="1"/>
    <col min="8189" max="8189" width="13.5546875" style="133" customWidth="1"/>
    <col min="8190" max="8190" width="13.21875" style="133" customWidth="1"/>
    <col min="8191" max="8191" width="14" style="133" customWidth="1"/>
    <col min="8192" max="8192" width="9.21875" style="133" bestFit="1" customWidth="1"/>
    <col min="8193" max="8193" width="10.77734375" style="133" bestFit="1" customWidth="1"/>
    <col min="8194" max="8194" width="15.77734375" style="133" customWidth="1"/>
    <col min="8195" max="8195" width="15.44140625" style="133" customWidth="1"/>
    <col min="8196" max="8196" width="12.21875" style="133" bestFit="1" customWidth="1"/>
    <col min="8197" max="8197" width="9.77734375" style="133" bestFit="1" customWidth="1"/>
    <col min="8198" max="8198" width="13.77734375" style="133" customWidth="1"/>
    <col min="8199" max="8199" width="13.44140625" style="133" bestFit="1" customWidth="1"/>
    <col min="8200" max="8200" width="14.77734375" style="133" customWidth="1"/>
    <col min="8201" max="8201" width="14.44140625" style="133" customWidth="1"/>
    <col min="8202" max="8443" width="9.21875" style="133"/>
    <col min="8444" max="8444" width="28.44140625" style="133" customWidth="1"/>
    <col min="8445" max="8445" width="13.5546875" style="133" customWidth="1"/>
    <col min="8446" max="8446" width="13.21875" style="133" customWidth="1"/>
    <col min="8447" max="8447" width="14" style="133" customWidth="1"/>
    <col min="8448" max="8448" width="9.21875" style="133" bestFit="1" customWidth="1"/>
    <col min="8449" max="8449" width="10.77734375" style="133" bestFit="1" customWidth="1"/>
    <col min="8450" max="8450" width="15.77734375" style="133" customWidth="1"/>
    <col min="8451" max="8451" width="15.44140625" style="133" customWidth="1"/>
    <col min="8452" max="8452" width="12.21875" style="133" bestFit="1" customWidth="1"/>
    <col min="8453" max="8453" width="9.77734375" style="133" bestFit="1" customWidth="1"/>
    <col min="8454" max="8454" width="13.77734375" style="133" customWidth="1"/>
    <col min="8455" max="8455" width="13.44140625" style="133" bestFit="1" customWidth="1"/>
    <col min="8456" max="8456" width="14.77734375" style="133" customWidth="1"/>
    <col min="8457" max="8457" width="14.44140625" style="133" customWidth="1"/>
    <col min="8458" max="8699" width="9.21875" style="133"/>
    <col min="8700" max="8700" width="28.44140625" style="133" customWidth="1"/>
    <col min="8701" max="8701" width="13.5546875" style="133" customWidth="1"/>
    <col min="8702" max="8702" width="13.21875" style="133" customWidth="1"/>
    <col min="8703" max="8703" width="14" style="133" customWidth="1"/>
    <col min="8704" max="8704" width="9.21875" style="133" bestFit="1" customWidth="1"/>
    <col min="8705" max="8705" width="10.77734375" style="133" bestFit="1" customWidth="1"/>
    <col min="8706" max="8706" width="15.77734375" style="133" customWidth="1"/>
    <col min="8707" max="8707" width="15.44140625" style="133" customWidth="1"/>
    <col min="8708" max="8708" width="12.21875" style="133" bestFit="1" customWidth="1"/>
    <col min="8709" max="8709" width="9.77734375" style="133" bestFit="1" customWidth="1"/>
    <col min="8710" max="8710" width="13.77734375" style="133" customWidth="1"/>
    <col min="8711" max="8711" width="13.44140625" style="133" bestFit="1" customWidth="1"/>
    <col min="8712" max="8712" width="14.77734375" style="133" customWidth="1"/>
    <col min="8713" max="8713" width="14.44140625" style="133" customWidth="1"/>
    <col min="8714" max="8955" width="9.21875" style="133"/>
    <col min="8956" max="8956" width="28.44140625" style="133" customWidth="1"/>
    <col min="8957" max="8957" width="13.5546875" style="133" customWidth="1"/>
    <col min="8958" max="8958" width="13.21875" style="133" customWidth="1"/>
    <col min="8959" max="8959" width="14" style="133" customWidth="1"/>
    <col min="8960" max="8960" width="9.21875" style="133" bestFit="1" customWidth="1"/>
    <col min="8961" max="8961" width="10.77734375" style="133" bestFit="1" customWidth="1"/>
    <col min="8962" max="8962" width="15.77734375" style="133" customWidth="1"/>
    <col min="8963" max="8963" width="15.44140625" style="133" customWidth="1"/>
    <col min="8964" max="8964" width="12.21875" style="133" bestFit="1" customWidth="1"/>
    <col min="8965" max="8965" width="9.77734375" style="133" bestFit="1" customWidth="1"/>
    <col min="8966" max="8966" width="13.77734375" style="133" customWidth="1"/>
    <col min="8967" max="8967" width="13.44140625" style="133" bestFit="1" customWidth="1"/>
    <col min="8968" max="8968" width="14.77734375" style="133" customWidth="1"/>
    <col min="8969" max="8969" width="14.44140625" style="133" customWidth="1"/>
    <col min="8970" max="9211" width="9.21875" style="133"/>
    <col min="9212" max="9212" width="28.44140625" style="133" customWidth="1"/>
    <col min="9213" max="9213" width="13.5546875" style="133" customWidth="1"/>
    <col min="9214" max="9214" width="13.21875" style="133" customWidth="1"/>
    <col min="9215" max="9215" width="14" style="133" customWidth="1"/>
    <col min="9216" max="9216" width="9.21875" style="133" bestFit="1" customWidth="1"/>
    <col min="9217" max="9217" width="10.77734375" style="133" bestFit="1" customWidth="1"/>
    <col min="9218" max="9218" width="15.77734375" style="133" customWidth="1"/>
    <col min="9219" max="9219" width="15.44140625" style="133" customWidth="1"/>
    <col min="9220" max="9220" width="12.21875" style="133" bestFit="1" customWidth="1"/>
    <col min="9221" max="9221" width="9.77734375" style="133" bestFit="1" customWidth="1"/>
    <col min="9222" max="9222" width="13.77734375" style="133" customWidth="1"/>
    <col min="9223" max="9223" width="13.44140625" style="133" bestFit="1" customWidth="1"/>
    <col min="9224" max="9224" width="14.77734375" style="133" customWidth="1"/>
    <col min="9225" max="9225" width="14.44140625" style="133" customWidth="1"/>
    <col min="9226" max="9467" width="9.21875" style="133"/>
    <col min="9468" max="9468" width="28.44140625" style="133" customWidth="1"/>
    <col min="9469" max="9469" width="13.5546875" style="133" customWidth="1"/>
    <col min="9470" max="9470" width="13.21875" style="133" customWidth="1"/>
    <col min="9471" max="9471" width="14" style="133" customWidth="1"/>
    <col min="9472" max="9472" width="9.21875" style="133" bestFit="1" customWidth="1"/>
    <col min="9473" max="9473" width="10.77734375" style="133" bestFit="1" customWidth="1"/>
    <col min="9474" max="9474" width="15.77734375" style="133" customWidth="1"/>
    <col min="9475" max="9475" width="15.44140625" style="133" customWidth="1"/>
    <col min="9476" max="9476" width="12.21875" style="133" bestFit="1" customWidth="1"/>
    <col min="9477" max="9477" width="9.77734375" style="133" bestFit="1" customWidth="1"/>
    <col min="9478" max="9478" width="13.77734375" style="133" customWidth="1"/>
    <col min="9479" max="9479" width="13.44140625" style="133" bestFit="1" customWidth="1"/>
    <col min="9480" max="9480" width="14.77734375" style="133" customWidth="1"/>
    <col min="9481" max="9481" width="14.44140625" style="133" customWidth="1"/>
    <col min="9482" max="9723" width="9.21875" style="133"/>
    <col min="9724" max="9724" width="28.44140625" style="133" customWidth="1"/>
    <col min="9725" max="9725" width="13.5546875" style="133" customWidth="1"/>
    <col min="9726" max="9726" width="13.21875" style="133" customWidth="1"/>
    <col min="9727" max="9727" width="14" style="133" customWidth="1"/>
    <col min="9728" max="9728" width="9.21875" style="133" bestFit="1" customWidth="1"/>
    <col min="9729" max="9729" width="10.77734375" style="133" bestFit="1" customWidth="1"/>
    <col min="9730" max="9730" width="15.77734375" style="133" customWidth="1"/>
    <col min="9731" max="9731" width="15.44140625" style="133" customWidth="1"/>
    <col min="9732" max="9732" width="12.21875" style="133" bestFit="1" customWidth="1"/>
    <col min="9733" max="9733" width="9.77734375" style="133" bestFit="1" customWidth="1"/>
    <col min="9734" max="9734" width="13.77734375" style="133" customWidth="1"/>
    <col min="9735" max="9735" width="13.44140625" style="133" bestFit="1" customWidth="1"/>
    <col min="9736" max="9736" width="14.77734375" style="133" customWidth="1"/>
    <col min="9737" max="9737" width="14.44140625" style="133" customWidth="1"/>
    <col min="9738" max="9979" width="9.21875" style="133"/>
    <col min="9980" max="9980" width="28.44140625" style="133" customWidth="1"/>
    <col min="9981" max="9981" width="13.5546875" style="133" customWidth="1"/>
    <col min="9982" max="9982" width="13.21875" style="133" customWidth="1"/>
    <col min="9983" max="9983" width="14" style="133" customWidth="1"/>
    <col min="9984" max="9984" width="9.21875" style="133" bestFit="1" customWidth="1"/>
    <col min="9985" max="9985" width="10.77734375" style="133" bestFit="1" customWidth="1"/>
    <col min="9986" max="9986" width="15.77734375" style="133" customWidth="1"/>
    <col min="9987" max="9987" width="15.44140625" style="133" customWidth="1"/>
    <col min="9988" max="9988" width="12.21875" style="133" bestFit="1" customWidth="1"/>
    <col min="9989" max="9989" width="9.77734375" style="133" bestFit="1" customWidth="1"/>
    <col min="9990" max="9990" width="13.77734375" style="133" customWidth="1"/>
    <col min="9991" max="9991" width="13.44140625" style="133" bestFit="1" customWidth="1"/>
    <col min="9992" max="9992" width="14.77734375" style="133" customWidth="1"/>
    <col min="9993" max="9993" width="14.44140625" style="133" customWidth="1"/>
    <col min="9994" max="10235" width="9.21875" style="133"/>
    <col min="10236" max="10236" width="28.44140625" style="133" customWidth="1"/>
    <col min="10237" max="10237" width="13.5546875" style="133" customWidth="1"/>
    <col min="10238" max="10238" width="13.21875" style="133" customWidth="1"/>
    <col min="10239" max="10239" width="14" style="133" customWidth="1"/>
    <col min="10240" max="10240" width="9.21875" style="133" bestFit="1" customWidth="1"/>
    <col min="10241" max="10241" width="10.77734375" style="133" bestFit="1" customWidth="1"/>
    <col min="10242" max="10242" width="15.77734375" style="133" customWidth="1"/>
    <col min="10243" max="10243" width="15.44140625" style="133" customWidth="1"/>
    <col min="10244" max="10244" width="12.21875" style="133" bestFit="1" customWidth="1"/>
    <col min="10245" max="10245" width="9.77734375" style="133" bestFit="1" customWidth="1"/>
    <col min="10246" max="10246" width="13.77734375" style="133" customWidth="1"/>
    <col min="10247" max="10247" width="13.44140625" style="133" bestFit="1" customWidth="1"/>
    <col min="10248" max="10248" width="14.77734375" style="133" customWidth="1"/>
    <col min="10249" max="10249" width="14.44140625" style="133" customWidth="1"/>
    <col min="10250" max="10491" width="9.21875" style="133"/>
    <col min="10492" max="10492" width="28.44140625" style="133" customWidth="1"/>
    <col min="10493" max="10493" width="13.5546875" style="133" customWidth="1"/>
    <col min="10494" max="10494" width="13.21875" style="133" customWidth="1"/>
    <col min="10495" max="10495" width="14" style="133" customWidth="1"/>
    <col min="10496" max="10496" width="9.21875" style="133" bestFit="1" customWidth="1"/>
    <col min="10497" max="10497" width="10.77734375" style="133" bestFit="1" customWidth="1"/>
    <col min="10498" max="10498" width="15.77734375" style="133" customWidth="1"/>
    <col min="10499" max="10499" width="15.44140625" style="133" customWidth="1"/>
    <col min="10500" max="10500" width="12.21875" style="133" bestFit="1" customWidth="1"/>
    <col min="10501" max="10501" width="9.77734375" style="133" bestFit="1" customWidth="1"/>
    <col min="10502" max="10502" width="13.77734375" style="133" customWidth="1"/>
    <col min="10503" max="10503" width="13.44140625" style="133" bestFit="1" customWidth="1"/>
    <col min="10504" max="10504" width="14.77734375" style="133" customWidth="1"/>
    <col min="10505" max="10505" width="14.44140625" style="133" customWidth="1"/>
    <col min="10506" max="10747" width="9.21875" style="133"/>
    <col min="10748" max="10748" width="28.44140625" style="133" customWidth="1"/>
    <col min="10749" max="10749" width="13.5546875" style="133" customWidth="1"/>
    <col min="10750" max="10750" width="13.21875" style="133" customWidth="1"/>
    <col min="10751" max="10751" width="14" style="133" customWidth="1"/>
    <col min="10752" max="10752" width="9.21875" style="133" bestFit="1" customWidth="1"/>
    <col min="10753" max="10753" width="10.77734375" style="133" bestFit="1" customWidth="1"/>
    <col min="10754" max="10754" width="15.77734375" style="133" customWidth="1"/>
    <col min="10755" max="10755" width="15.44140625" style="133" customWidth="1"/>
    <col min="10756" max="10756" width="12.21875" style="133" bestFit="1" customWidth="1"/>
    <col min="10757" max="10757" width="9.77734375" style="133" bestFit="1" customWidth="1"/>
    <col min="10758" max="10758" width="13.77734375" style="133" customWidth="1"/>
    <col min="10759" max="10759" width="13.44140625" style="133" bestFit="1" customWidth="1"/>
    <col min="10760" max="10760" width="14.77734375" style="133" customWidth="1"/>
    <col min="10761" max="10761" width="14.44140625" style="133" customWidth="1"/>
    <col min="10762" max="11003" width="9.21875" style="133"/>
    <col min="11004" max="11004" width="28.44140625" style="133" customWidth="1"/>
    <col min="11005" max="11005" width="13.5546875" style="133" customWidth="1"/>
    <col min="11006" max="11006" width="13.21875" style="133" customWidth="1"/>
    <col min="11007" max="11007" width="14" style="133" customWidth="1"/>
    <col min="11008" max="11008" width="9.21875" style="133" bestFit="1" customWidth="1"/>
    <col min="11009" max="11009" width="10.77734375" style="133" bestFit="1" customWidth="1"/>
    <col min="11010" max="11010" width="15.77734375" style="133" customWidth="1"/>
    <col min="11011" max="11011" width="15.44140625" style="133" customWidth="1"/>
    <col min="11012" max="11012" width="12.21875" style="133" bestFit="1" customWidth="1"/>
    <col min="11013" max="11013" width="9.77734375" style="133" bestFit="1" customWidth="1"/>
    <col min="11014" max="11014" width="13.77734375" style="133" customWidth="1"/>
    <col min="11015" max="11015" width="13.44140625" style="133" bestFit="1" customWidth="1"/>
    <col min="11016" max="11016" width="14.77734375" style="133" customWidth="1"/>
    <col min="11017" max="11017" width="14.44140625" style="133" customWidth="1"/>
    <col min="11018" max="11259" width="9.21875" style="133"/>
    <col min="11260" max="11260" width="28.44140625" style="133" customWidth="1"/>
    <col min="11261" max="11261" width="13.5546875" style="133" customWidth="1"/>
    <col min="11262" max="11262" width="13.21875" style="133" customWidth="1"/>
    <col min="11263" max="11263" width="14" style="133" customWidth="1"/>
    <col min="11264" max="11264" width="9.21875" style="133" bestFit="1" customWidth="1"/>
    <col min="11265" max="11265" width="10.77734375" style="133" bestFit="1" customWidth="1"/>
    <col min="11266" max="11266" width="15.77734375" style="133" customWidth="1"/>
    <col min="11267" max="11267" width="15.44140625" style="133" customWidth="1"/>
    <col min="11268" max="11268" width="12.21875" style="133" bestFit="1" customWidth="1"/>
    <col min="11269" max="11269" width="9.77734375" style="133" bestFit="1" customWidth="1"/>
    <col min="11270" max="11270" width="13.77734375" style="133" customWidth="1"/>
    <col min="11271" max="11271" width="13.44140625" style="133" bestFit="1" customWidth="1"/>
    <col min="11272" max="11272" width="14.77734375" style="133" customWidth="1"/>
    <col min="11273" max="11273" width="14.44140625" style="133" customWidth="1"/>
    <col min="11274" max="11515" width="9.21875" style="133"/>
    <col min="11516" max="11516" width="28.44140625" style="133" customWidth="1"/>
    <col min="11517" max="11517" width="13.5546875" style="133" customWidth="1"/>
    <col min="11518" max="11518" width="13.21875" style="133" customWidth="1"/>
    <col min="11519" max="11519" width="14" style="133" customWidth="1"/>
    <col min="11520" max="11520" width="9.21875" style="133" bestFit="1" customWidth="1"/>
    <col min="11521" max="11521" width="10.77734375" style="133" bestFit="1" customWidth="1"/>
    <col min="11522" max="11522" width="15.77734375" style="133" customWidth="1"/>
    <col min="11523" max="11523" width="15.44140625" style="133" customWidth="1"/>
    <col min="11524" max="11524" width="12.21875" style="133" bestFit="1" customWidth="1"/>
    <col min="11525" max="11525" width="9.77734375" style="133" bestFit="1" customWidth="1"/>
    <col min="11526" max="11526" width="13.77734375" style="133" customWidth="1"/>
    <col min="11527" max="11527" width="13.44140625" style="133" bestFit="1" customWidth="1"/>
    <col min="11528" max="11528" width="14.77734375" style="133" customWidth="1"/>
    <col min="11529" max="11529" width="14.44140625" style="133" customWidth="1"/>
    <col min="11530" max="11771" width="9.21875" style="133"/>
    <col min="11772" max="11772" width="28.44140625" style="133" customWidth="1"/>
    <col min="11773" max="11773" width="13.5546875" style="133" customWidth="1"/>
    <col min="11774" max="11774" width="13.21875" style="133" customWidth="1"/>
    <col min="11775" max="11775" width="14" style="133" customWidth="1"/>
    <col min="11776" max="11776" width="9.21875" style="133" bestFit="1" customWidth="1"/>
    <col min="11777" max="11777" width="10.77734375" style="133" bestFit="1" customWidth="1"/>
    <col min="11778" max="11778" width="15.77734375" style="133" customWidth="1"/>
    <col min="11779" max="11779" width="15.44140625" style="133" customWidth="1"/>
    <col min="11780" max="11780" width="12.21875" style="133" bestFit="1" customWidth="1"/>
    <col min="11781" max="11781" width="9.77734375" style="133" bestFit="1" customWidth="1"/>
    <col min="11782" max="11782" width="13.77734375" style="133" customWidth="1"/>
    <col min="11783" max="11783" width="13.44140625" style="133" bestFit="1" customWidth="1"/>
    <col min="11784" max="11784" width="14.77734375" style="133" customWidth="1"/>
    <col min="11785" max="11785" width="14.44140625" style="133" customWidth="1"/>
    <col min="11786" max="12027" width="9.21875" style="133"/>
    <col min="12028" max="12028" width="28.44140625" style="133" customWidth="1"/>
    <col min="12029" max="12029" width="13.5546875" style="133" customWidth="1"/>
    <col min="12030" max="12030" width="13.21875" style="133" customWidth="1"/>
    <col min="12031" max="12031" width="14" style="133" customWidth="1"/>
    <col min="12032" max="12032" width="9.21875" style="133" bestFit="1" customWidth="1"/>
    <col min="12033" max="12033" width="10.77734375" style="133" bestFit="1" customWidth="1"/>
    <col min="12034" max="12034" width="15.77734375" style="133" customWidth="1"/>
    <col min="12035" max="12035" width="15.44140625" style="133" customWidth="1"/>
    <col min="12036" max="12036" width="12.21875" style="133" bestFit="1" customWidth="1"/>
    <col min="12037" max="12037" width="9.77734375" style="133" bestFit="1" customWidth="1"/>
    <col min="12038" max="12038" width="13.77734375" style="133" customWidth="1"/>
    <col min="12039" max="12039" width="13.44140625" style="133" bestFit="1" customWidth="1"/>
    <col min="12040" max="12040" width="14.77734375" style="133" customWidth="1"/>
    <col min="12041" max="12041" width="14.44140625" style="133" customWidth="1"/>
    <col min="12042" max="12283" width="9.21875" style="133"/>
    <col min="12284" max="12284" width="28.44140625" style="133" customWidth="1"/>
    <col min="12285" max="12285" width="13.5546875" style="133" customWidth="1"/>
    <col min="12286" max="12286" width="13.21875" style="133" customWidth="1"/>
    <col min="12287" max="12287" width="14" style="133" customWidth="1"/>
    <col min="12288" max="12288" width="9.21875" style="133" bestFit="1" customWidth="1"/>
    <col min="12289" max="12289" width="10.77734375" style="133" bestFit="1" customWidth="1"/>
    <col min="12290" max="12290" width="15.77734375" style="133" customWidth="1"/>
    <col min="12291" max="12291" width="15.44140625" style="133" customWidth="1"/>
    <col min="12292" max="12292" width="12.21875" style="133" bestFit="1" customWidth="1"/>
    <col min="12293" max="12293" width="9.77734375" style="133" bestFit="1" customWidth="1"/>
    <col min="12294" max="12294" width="13.77734375" style="133" customWidth="1"/>
    <col min="12295" max="12295" width="13.44140625" style="133" bestFit="1" customWidth="1"/>
    <col min="12296" max="12296" width="14.77734375" style="133" customWidth="1"/>
    <col min="12297" max="12297" width="14.44140625" style="133" customWidth="1"/>
    <col min="12298" max="12539" width="9.21875" style="133"/>
    <col min="12540" max="12540" width="28.44140625" style="133" customWidth="1"/>
    <col min="12541" max="12541" width="13.5546875" style="133" customWidth="1"/>
    <col min="12542" max="12542" width="13.21875" style="133" customWidth="1"/>
    <col min="12543" max="12543" width="14" style="133" customWidth="1"/>
    <col min="12544" max="12544" width="9.21875" style="133" bestFit="1" customWidth="1"/>
    <col min="12545" max="12545" width="10.77734375" style="133" bestFit="1" customWidth="1"/>
    <col min="12546" max="12546" width="15.77734375" style="133" customWidth="1"/>
    <col min="12547" max="12547" width="15.44140625" style="133" customWidth="1"/>
    <col min="12548" max="12548" width="12.21875" style="133" bestFit="1" customWidth="1"/>
    <col min="12549" max="12549" width="9.77734375" style="133" bestFit="1" customWidth="1"/>
    <col min="12550" max="12550" width="13.77734375" style="133" customWidth="1"/>
    <col min="12551" max="12551" width="13.44140625" style="133" bestFit="1" customWidth="1"/>
    <col min="12552" max="12552" width="14.77734375" style="133" customWidth="1"/>
    <col min="12553" max="12553" width="14.44140625" style="133" customWidth="1"/>
    <col min="12554" max="12795" width="9.21875" style="133"/>
    <col min="12796" max="12796" width="28.44140625" style="133" customWidth="1"/>
    <col min="12797" max="12797" width="13.5546875" style="133" customWidth="1"/>
    <col min="12798" max="12798" width="13.21875" style="133" customWidth="1"/>
    <col min="12799" max="12799" width="14" style="133" customWidth="1"/>
    <col min="12800" max="12800" width="9.21875" style="133" bestFit="1" customWidth="1"/>
    <col min="12801" max="12801" width="10.77734375" style="133" bestFit="1" customWidth="1"/>
    <col min="12802" max="12802" width="15.77734375" style="133" customWidth="1"/>
    <col min="12803" max="12803" width="15.44140625" style="133" customWidth="1"/>
    <col min="12804" max="12804" width="12.21875" style="133" bestFit="1" customWidth="1"/>
    <col min="12805" max="12805" width="9.77734375" style="133" bestFit="1" customWidth="1"/>
    <col min="12806" max="12806" width="13.77734375" style="133" customWidth="1"/>
    <col min="12807" max="12807" width="13.44140625" style="133" bestFit="1" customWidth="1"/>
    <col min="12808" max="12808" width="14.77734375" style="133" customWidth="1"/>
    <col min="12809" max="12809" width="14.44140625" style="133" customWidth="1"/>
    <col min="12810" max="13051" width="9.21875" style="133"/>
    <col min="13052" max="13052" width="28.44140625" style="133" customWidth="1"/>
    <col min="13053" max="13053" width="13.5546875" style="133" customWidth="1"/>
    <col min="13054" max="13054" width="13.21875" style="133" customWidth="1"/>
    <col min="13055" max="13055" width="14" style="133" customWidth="1"/>
    <col min="13056" max="13056" width="9.21875" style="133" bestFit="1" customWidth="1"/>
    <col min="13057" max="13057" width="10.77734375" style="133" bestFit="1" customWidth="1"/>
    <col min="13058" max="13058" width="15.77734375" style="133" customWidth="1"/>
    <col min="13059" max="13059" width="15.44140625" style="133" customWidth="1"/>
    <col min="13060" max="13060" width="12.21875" style="133" bestFit="1" customWidth="1"/>
    <col min="13061" max="13061" width="9.77734375" style="133" bestFit="1" customWidth="1"/>
    <col min="13062" max="13062" width="13.77734375" style="133" customWidth="1"/>
    <col min="13063" max="13063" width="13.44140625" style="133" bestFit="1" customWidth="1"/>
    <col min="13064" max="13064" width="14.77734375" style="133" customWidth="1"/>
    <col min="13065" max="13065" width="14.44140625" style="133" customWidth="1"/>
    <col min="13066" max="13307" width="9.21875" style="133"/>
    <col min="13308" max="13308" width="28.44140625" style="133" customWidth="1"/>
    <col min="13309" max="13309" width="13.5546875" style="133" customWidth="1"/>
    <col min="13310" max="13310" width="13.21875" style="133" customWidth="1"/>
    <col min="13311" max="13311" width="14" style="133" customWidth="1"/>
    <col min="13312" max="13312" width="9.21875" style="133" bestFit="1" customWidth="1"/>
    <col min="13313" max="13313" width="10.77734375" style="133" bestFit="1" customWidth="1"/>
    <col min="13314" max="13314" width="15.77734375" style="133" customWidth="1"/>
    <col min="13315" max="13315" width="15.44140625" style="133" customWidth="1"/>
    <col min="13316" max="13316" width="12.21875" style="133" bestFit="1" customWidth="1"/>
    <col min="13317" max="13317" width="9.77734375" style="133" bestFit="1" customWidth="1"/>
    <col min="13318" max="13318" width="13.77734375" style="133" customWidth="1"/>
    <col min="13319" max="13319" width="13.44140625" style="133" bestFit="1" customWidth="1"/>
    <col min="13320" max="13320" width="14.77734375" style="133" customWidth="1"/>
    <col min="13321" max="13321" width="14.44140625" style="133" customWidth="1"/>
    <col min="13322" max="13563" width="9.21875" style="133"/>
    <col min="13564" max="13564" width="28.44140625" style="133" customWidth="1"/>
    <col min="13565" max="13565" width="13.5546875" style="133" customWidth="1"/>
    <col min="13566" max="13566" width="13.21875" style="133" customWidth="1"/>
    <col min="13567" max="13567" width="14" style="133" customWidth="1"/>
    <col min="13568" max="13568" width="9.21875" style="133" bestFit="1" customWidth="1"/>
    <col min="13569" max="13569" width="10.77734375" style="133" bestFit="1" customWidth="1"/>
    <col min="13570" max="13570" width="15.77734375" style="133" customWidth="1"/>
    <col min="13571" max="13571" width="15.44140625" style="133" customWidth="1"/>
    <col min="13572" max="13572" width="12.21875" style="133" bestFit="1" customWidth="1"/>
    <col min="13573" max="13573" width="9.77734375" style="133" bestFit="1" customWidth="1"/>
    <col min="13574" max="13574" width="13.77734375" style="133" customWidth="1"/>
    <col min="13575" max="13575" width="13.44140625" style="133" bestFit="1" customWidth="1"/>
    <col min="13576" max="13576" width="14.77734375" style="133" customWidth="1"/>
    <col min="13577" max="13577" width="14.44140625" style="133" customWidth="1"/>
    <col min="13578" max="13819" width="9.21875" style="133"/>
    <col min="13820" max="13820" width="28.44140625" style="133" customWidth="1"/>
    <col min="13821" max="13821" width="13.5546875" style="133" customWidth="1"/>
    <col min="13822" max="13822" width="13.21875" style="133" customWidth="1"/>
    <col min="13823" max="13823" width="14" style="133" customWidth="1"/>
    <col min="13824" max="13824" width="9.21875" style="133" bestFit="1" customWidth="1"/>
    <col min="13825" max="13825" width="10.77734375" style="133" bestFit="1" customWidth="1"/>
    <col min="13826" max="13826" width="15.77734375" style="133" customWidth="1"/>
    <col min="13827" max="13827" width="15.44140625" style="133" customWidth="1"/>
    <col min="13828" max="13828" width="12.21875" style="133" bestFit="1" customWidth="1"/>
    <col min="13829" max="13829" width="9.77734375" style="133" bestFit="1" customWidth="1"/>
    <col min="13830" max="13830" width="13.77734375" style="133" customWidth="1"/>
    <col min="13831" max="13831" width="13.44140625" style="133" bestFit="1" customWidth="1"/>
    <col min="13832" max="13832" width="14.77734375" style="133" customWidth="1"/>
    <col min="13833" max="13833" width="14.44140625" style="133" customWidth="1"/>
    <col min="13834" max="14075" width="9.21875" style="133"/>
    <col min="14076" max="14076" width="28.44140625" style="133" customWidth="1"/>
    <col min="14077" max="14077" width="13.5546875" style="133" customWidth="1"/>
    <col min="14078" max="14078" width="13.21875" style="133" customWidth="1"/>
    <col min="14079" max="14079" width="14" style="133" customWidth="1"/>
    <col min="14080" max="14080" width="9.21875" style="133" bestFit="1" customWidth="1"/>
    <col min="14081" max="14081" width="10.77734375" style="133" bestFit="1" customWidth="1"/>
    <col min="14082" max="14082" width="15.77734375" style="133" customWidth="1"/>
    <col min="14083" max="14083" width="15.44140625" style="133" customWidth="1"/>
    <col min="14084" max="14084" width="12.21875" style="133" bestFit="1" customWidth="1"/>
    <col min="14085" max="14085" width="9.77734375" style="133" bestFit="1" customWidth="1"/>
    <col min="14086" max="14086" width="13.77734375" style="133" customWidth="1"/>
    <col min="14087" max="14087" width="13.44140625" style="133" bestFit="1" customWidth="1"/>
    <col min="14088" max="14088" width="14.77734375" style="133" customWidth="1"/>
    <col min="14089" max="14089" width="14.44140625" style="133" customWidth="1"/>
    <col min="14090" max="14331" width="9.21875" style="133"/>
    <col min="14332" max="14332" width="28.44140625" style="133" customWidth="1"/>
    <col min="14333" max="14333" width="13.5546875" style="133" customWidth="1"/>
    <col min="14334" max="14334" width="13.21875" style="133" customWidth="1"/>
    <col min="14335" max="14335" width="14" style="133" customWidth="1"/>
    <col min="14336" max="14336" width="9.21875" style="133" bestFit="1" customWidth="1"/>
    <col min="14337" max="14337" width="10.77734375" style="133" bestFit="1" customWidth="1"/>
    <col min="14338" max="14338" width="15.77734375" style="133" customWidth="1"/>
    <col min="14339" max="14339" width="15.44140625" style="133" customWidth="1"/>
    <col min="14340" max="14340" width="12.21875" style="133" bestFit="1" customWidth="1"/>
    <col min="14341" max="14341" width="9.77734375" style="133" bestFit="1" customWidth="1"/>
    <col min="14342" max="14342" width="13.77734375" style="133" customWidth="1"/>
    <col min="14343" max="14343" width="13.44140625" style="133" bestFit="1" customWidth="1"/>
    <col min="14344" max="14344" width="14.77734375" style="133" customWidth="1"/>
    <col min="14345" max="14345" width="14.44140625" style="133" customWidth="1"/>
    <col min="14346" max="14587" width="9.21875" style="133"/>
    <col min="14588" max="14588" width="28.44140625" style="133" customWidth="1"/>
    <col min="14589" max="14589" width="13.5546875" style="133" customWidth="1"/>
    <col min="14590" max="14590" width="13.21875" style="133" customWidth="1"/>
    <col min="14591" max="14591" width="14" style="133" customWidth="1"/>
    <col min="14592" max="14592" width="9.21875" style="133" bestFit="1" customWidth="1"/>
    <col min="14593" max="14593" width="10.77734375" style="133" bestFit="1" customWidth="1"/>
    <col min="14594" max="14594" width="15.77734375" style="133" customWidth="1"/>
    <col min="14595" max="14595" width="15.44140625" style="133" customWidth="1"/>
    <col min="14596" max="14596" width="12.21875" style="133" bestFit="1" customWidth="1"/>
    <col min="14597" max="14597" width="9.77734375" style="133" bestFit="1" customWidth="1"/>
    <col min="14598" max="14598" width="13.77734375" style="133" customWidth="1"/>
    <col min="14599" max="14599" width="13.44140625" style="133" bestFit="1" customWidth="1"/>
    <col min="14600" max="14600" width="14.77734375" style="133" customWidth="1"/>
    <col min="14601" max="14601" width="14.44140625" style="133" customWidth="1"/>
    <col min="14602" max="14843" width="9.21875" style="133"/>
    <col min="14844" max="14844" width="28.44140625" style="133" customWidth="1"/>
    <col min="14845" max="14845" width="13.5546875" style="133" customWidth="1"/>
    <col min="14846" max="14846" width="13.21875" style="133" customWidth="1"/>
    <col min="14847" max="14847" width="14" style="133" customWidth="1"/>
    <col min="14848" max="14848" width="9.21875" style="133" bestFit="1" customWidth="1"/>
    <col min="14849" max="14849" width="10.77734375" style="133" bestFit="1" customWidth="1"/>
    <col min="14850" max="14850" width="15.77734375" style="133" customWidth="1"/>
    <col min="14851" max="14851" width="15.44140625" style="133" customWidth="1"/>
    <col min="14852" max="14852" width="12.21875" style="133" bestFit="1" customWidth="1"/>
    <col min="14853" max="14853" width="9.77734375" style="133" bestFit="1" customWidth="1"/>
    <col min="14854" max="14854" width="13.77734375" style="133" customWidth="1"/>
    <col min="14855" max="14855" width="13.44140625" style="133" bestFit="1" customWidth="1"/>
    <col min="14856" max="14856" width="14.77734375" style="133" customWidth="1"/>
    <col min="14857" max="14857" width="14.44140625" style="133" customWidth="1"/>
    <col min="14858" max="15099" width="9.21875" style="133"/>
    <col min="15100" max="15100" width="28.44140625" style="133" customWidth="1"/>
    <col min="15101" max="15101" width="13.5546875" style="133" customWidth="1"/>
    <col min="15102" max="15102" width="13.21875" style="133" customWidth="1"/>
    <col min="15103" max="15103" width="14" style="133" customWidth="1"/>
    <col min="15104" max="15104" width="9.21875" style="133" bestFit="1" customWidth="1"/>
    <col min="15105" max="15105" width="10.77734375" style="133" bestFit="1" customWidth="1"/>
    <col min="15106" max="15106" width="15.77734375" style="133" customWidth="1"/>
    <col min="15107" max="15107" width="15.44140625" style="133" customWidth="1"/>
    <col min="15108" max="15108" width="12.21875" style="133" bestFit="1" customWidth="1"/>
    <col min="15109" max="15109" width="9.77734375" style="133" bestFit="1" customWidth="1"/>
    <col min="15110" max="15110" width="13.77734375" style="133" customWidth="1"/>
    <col min="15111" max="15111" width="13.44140625" style="133" bestFit="1" customWidth="1"/>
    <col min="15112" max="15112" width="14.77734375" style="133" customWidth="1"/>
    <col min="15113" max="15113" width="14.44140625" style="133" customWidth="1"/>
    <col min="15114" max="15355" width="9.21875" style="133"/>
    <col min="15356" max="15356" width="28.44140625" style="133" customWidth="1"/>
    <col min="15357" max="15357" width="13.5546875" style="133" customWidth="1"/>
    <col min="15358" max="15358" width="13.21875" style="133" customWidth="1"/>
    <col min="15359" max="15359" width="14" style="133" customWidth="1"/>
    <col min="15360" max="15360" width="9.21875" style="133" bestFit="1" customWidth="1"/>
    <col min="15361" max="15361" width="10.77734375" style="133" bestFit="1" customWidth="1"/>
    <col min="15362" max="15362" width="15.77734375" style="133" customWidth="1"/>
    <col min="15363" max="15363" width="15.44140625" style="133" customWidth="1"/>
    <col min="15364" max="15364" width="12.21875" style="133" bestFit="1" customWidth="1"/>
    <col min="15365" max="15365" width="9.77734375" style="133" bestFit="1" customWidth="1"/>
    <col min="15366" max="15366" width="13.77734375" style="133" customWidth="1"/>
    <col min="15367" max="15367" width="13.44140625" style="133" bestFit="1" customWidth="1"/>
    <col min="15368" max="15368" width="14.77734375" style="133" customWidth="1"/>
    <col min="15369" max="15369" width="14.44140625" style="133" customWidth="1"/>
    <col min="15370" max="15611" width="9.21875" style="133"/>
    <col min="15612" max="15612" width="28.44140625" style="133" customWidth="1"/>
    <col min="15613" max="15613" width="13.5546875" style="133" customWidth="1"/>
    <col min="15614" max="15614" width="13.21875" style="133" customWidth="1"/>
    <col min="15615" max="15615" width="14" style="133" customWidth="1"/>
    <col min="15616" max="15616" width="9.21875" style="133" bestFit="1" customWidth="1"/>
    <col min="15617" max="15617" width="10.77734375" style="133" bestFit="1" customWidth="1"/>
    <col min="15618" max="15618" width="15.77734375" style="133" customWidth="1"/>
    <col min="15619" max="15619" width="15.44140625" style="133" customWidth="1"/>
    <col min="15620" max="15620" width="12.21875" style="133" bestFit="1" customWidth="1"/>
    <col min="15621" max="15621" width="9.77734375" style="133" bestFit="1" customWidth="1"/>
    <col min="15622" max="15622" width="13.77734375" style="133" customWidth="1"/>
    <col min="15623" max="15623" width="13.44140625" style="133" bestFit="1" customWidth="1"/>
    <col min="15624" max="15624" width="14.77734375" style="133" customWidth="1"/>
    <col min="15625" max="15625" width="14.44140625" style="133" customWidth="1"/>
    <col min="15626" max="15867" width="9.21875" style="133"/>
    <col min="15868" max="15868" width="28.44140625" style="133" customWidth="1"/>
    <col min="15869" max="15869" width="13.5546875" style="133" customWidth="1"/>
    <col min="15870" max="15870" width="13.21875" style="133" customWidth="1"/>
    <col min="15871" max="15871" width="14" style="133" customWidth="1"/>
    <col min="15872" max="15872" width="9.21875" style="133" bestFit="1" customWidth="1"/>
    <col min="15873" max="15873" width="10.77734375" style="133" bestFit="1" customWidth="1"/>
    <col min="15874" max="15874" width="15.77734375" style="133" customWidth="1"/>
    <col min="15875" max="15875" width="15.44140625" style="133" customWidth="1"/>
    <col min="15876" max="15876" width="12.21875" style="133" bestFit="1" customWidth="1"/>
    <col min="15877" max="15877" width="9.77734375" style="133" bestFit="1" customWidth="1"/>
    <col min="15878" max="15878" width="13.77734375" style="133" customWidth="1"/>
    <col min="15879" max="15879" width="13.44140625" style="133" bestFit="1" customWidth="1"/>
    <col min="15880" max="15880" width="14.77734375" style="133" customWidth="1"/>
    <col min="15881" max="15881" width="14.44140625" style="133" customWidth="1"/>
    <col min="15882" max="16123" width="9.21875" style="133"/>
    <col min="16124" max="16124" width="28.44140625" style="133" customWidth="1"/>
    <col min="16125" max="16125" width="13.5546875" style="133" customWidth="1"/>
    <col min="16126" max="16126" width="13.21875" style="133" customWidth="1"/>
    <col min="16127" max="16127" width="14" style="133" customWidth="1"/>
    <col min="16128" max="16128" width="9.21875" style="133" bestFit="1" customWidth="1"/>
    <col min="16129" max="16129" width="10.77734375" style="133" bestFit="1" customWidth="1"/>
    <col min="16130" max="16130" width="15.77734375" style="133" customWidth="1"/>
    <col min="16131" max="16131" width="15.44140625" style="133" customWidth="1"/>
    <col min="16132" max="16132" width="12.21875" style="133" bestFit="1" customWidth="1"/>
    <col min="16133" max="16133" width="9.77734375" style="133" bestFit="1" customWidth="1"/>
    <col min="16134" max="16134" width="13.77734375" style="133" customWidth="1"/>
    <col min="16135" max="16135" width="13.44140625" style="133" bestFit="1" customWidth="1"/>
    <col min="16136" max="16136" width="14.77734375" style="133" customWidth="1"/>
    <col min="16137" max="16137" width="14.44140625" style="133" customWidth="1"/>
    <col min="16138" max="16384" width="9.21875" style="133"/>
  </cols>
  <sheetData>
    <row r="1" spans="1:16" ht="21" customHeight="1" x14ac:dyDescent="0.25">
      <c r="M1" s="24" t="s">
        <v>4189</v>
      </c>
      <c r="N1"/>
      <c r="O1" s="197"/>
    </row>
    <row r="2" spans="1:16" ht="22.5" customHeight="1" x14ac:dyDescent="0.25">
      <c r="M2" s="24" t="s">
        <v>4253</v>
      </c>
      <c r="N2"/>
      <c r="O2" s="197"/>
    </row>
    <row r="5" spans="1:16" ht="27" customHeight="1" x14ac:dyDescent="0.25">
      <c r="A5" s="493" t="s">
        <v>4249</v>
      </c>
      <c r="B5" s="494"/>
      <c r="C5" s="494"/>
      <c r="D5" s="494"/>
      <c r="E5" s="494"/>
      <c r="F5" s="494"/>
      <c r="G5" s="494"/>
      <c r="H5" s="494"/>
      <c r="I5" s="494"/>
      <c r="J5" s="494"/>
      <c r="K5" s="494"/>
      <c r="L5" s="494"/>
      <c r="M5" s="494"/>
      <c r="N5" s="494"/>
      <c r="O5" s="494"/>
    </row>
    <row r="6" spans="1:16" ht="27" customHeight="1" x14ac:dyDescent="0.25">
      <c r="A6" s="500" t="s">
        <v>4054</v>
      </c>
      <c r="B6" s="501"/>
      <c r="C6" s="502" t="s">
        <v>4062</v>
      </c>
      <c r="D6" s="502"/>
      <c r="E6" s="502"/>
      <c r="F6" s="502"/>
      <c r="G6" s="242"/>
      <c r="H6" s="242"/>
      <c r="I6" s="242"/>
      <c r="J6" s="242"/>
      <c r="K6" s="242"/>
      <c r="L6" s="242"/>
      <c r="M6" s="242"/>
      <c r="N6" s="242"/>
      <c r="O6" s="242"/>
    </row>
    <row r="8" spans="1:16" ht="39.75" customHeight="1" x14ac:dyDescent="0.25">
      <c r="A8" s="503" t="s">
        <v>4018</v>
      </c>
      <c r="B8" s="503" t="s">
        <v>3889</v>
      </c>
      <c r="C8" s="503" t="s">
        <v>4060</v>
      </c>
      <c r="D8" s="503"/>
      <c r="E8" s="503"/>
      <c r="F8" s="503"/>
      <c r="G8" s="503" t="s">
        <v>4061</v>
      </c>
      <c r="H8" s="503"/>
      <c r="I8" s="503"/>
      <c r="J8" s="503"/>
      <c r="K8" s="503"/>
      <c r="L8" s="503"/>
      <c r="M8" s="503"/>
      <c r="N8" s="503" t="s">
        <v>3886</v>
      </c>
      <c r="O8" s="504" t="s">
        <v>4065</v>
      </c>
    </row>
    <row r="9" spans="1:16" ht="27.75" customHeight="1" x14ac:dyDescent="0.25">
      <c r="A9" s="503"/>
      <c r="B9" s="503"/>
      <c r="C9" s="503" t="s">
        <v>3912</v>
      </c>
      <c r="D9" s="503"/>
      <c r="E9" s="503"/>
      <c r="F9" s="503"/>
      <c r="G9" s="503"/>
      <c r="H9" s="503"/>
      <c r="I9" s="503"/>
      <c r="J9" s="503"/>
      <c r="K9" s="503"/>
      <c r="L9" s="503"/>
      <c r="M9" s="503"/>
      <c r="N9" s="503"/>
      <c r="O9" s="504"/>
    </row>
    <row r="10" spans="1:16" ht="225.75" customHeight="1" x14ac:dyDescent="0.25">
      <c r="A10" s="503"/>
      <c r="B10" s="503"/>
      <c r="C10" s="249" t="s">
        <v>3922</v>
      </c>
      <c r="D10" s="249" t="s">
        <v>3923</v>
      </c>
      <c r="E10" s="249" t="s">
        <v>4063</v>
      </c>
      <c r="F10" s="249" t="s">
        <v>3924</v>
      </c>
      <c r="G10" s="249" t="s">
        <v>3925</v>
      </c>
      <c r="H10" s="249" t="s">
        <v>3926</v>
      </c>
      <c r="I10" s="249" t="s">
        <v>3927</v>
      </c>
      <c r="J10" s="249" t="s">
        <v>3928</v>
      </c>
      <c r="K10" s="249" t="s">
        <v>3929</v>
      </c>
      <c r="L10" s="249" t="s">
        <v>3930</v>
      </c>
      <c r="M10" s="249" t="s">
        <v>3931</v>
      </c>
      <c r="N10" s="503"/>
      <c r="O10" s="504"/>
    </row>
    <row r="11" spans="1:16" ht="19.5" customHeight="1" x14ac:dyDescent="0.25">
      <c r="A11" s="255">
        <v>1</v>
      </c>
      <c r="B11" s="255">
        <v>2</v>
      </c>
      <c r="C11" s="255">
        <v>3</v>
      </c>
      <c r="D11" s="255">
        <v>4</v>
      </c>
      <c r="E11" s="255">
        <v>5</v>
      </c>
      <c r="F11" s="255">
        <v>6</v>
      </c>
      <c r="G11" s="255">
        <v>7</v>
      </c>
      <c r="H11" s="255">
        <v>8</v>
      </c>
      <c r="I11" s="255">
        <v>9</v>
      </c>
      <c r="J11" s="255">
        <v>10</v>
      </c>
      <c r="K11" s="255">
        <v>11</v>
      </c>
      <c r="L11" s="255">
        <v>12</v>
      </c>
      <c r="M11" s="255">
        <v>13</v>
      </c>
      <c r="N11" s="255" t="s">
        <v>4025</v>
      </c>
      <c r="O11" s="234" t="s">
        <v>4026</v>
      </c>
    </row>
    <row r="12" spans="1:16" ht="27" customHeight="1" x14ac:dyDescent="0.3">
      <c r="A12" s="187" t="s">
        <v>3921</v>
      </c>
      <c r="B12" s="187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259"/>
    </row>
    <row r="13" spans="1:16" s="153" customFormat="1" ht="123.75" customHeight="1" x14ac:dyDescent="0.25">
      <c r="A13" s="257" t="s">
        <v>4019</v>
      </c>
      <c r="B13" s="184">
        <v>20</v>
      </c>
      <c r="C13" s="139">
        <f>'3.,11.ОТ (210)'!V66</f>
        <v>7226363.6297811177</v>
      </c>
      <c r="D13" s="139">
        <v>0</v>
      </c>
      <c r="E13" s="139">
        <f>'5.Оборуд (310)'!J14</f>
        <v>0</v>
      </c>
      <c r="F13" s="139">
        <v>0</v>
      </c>
      <c r="G13" s="139">
        <f>'7.КУ вода (223)'!H12+'7.КУ вода (223)'!H13+'7.КУ тепло (223)'!H12+'7.КУ свет (223)'!H12+'7.КУ ТКО (223)'!J16</f>
        <v>638427.44378033991</v>
      </c>
      <c r="H13" s="139">
        <f>'8.Содер.им (225)'!I27+'8.ТО КТС (225)'!I12+'8.Дератиз(225)'!I18+'8.Охрана (226)'!I12+'8.Тревога (226)'!I12+'8.ТО здания и инжен.обор.(225)'!I12</f>
        <v>1332731.5898474988</v>
      </c>
      <c r="I13" s="139">
        <f>'9.ТО тренаж(225)'!I12</f>
        <v>79999.999200000006</v>
      </c>
      <c r="J13" s="139">
        <f>'10.УС 221 '!I13+'10.УС 221 '!I17</f>
        <v>90000</v>
      </c>
      <c r="K13" s="139">
        <f>'11.Транспорт (222)ПД'!H12</f>
        <v>0</v>
      </c>
      <c r="L13" s="139">
        <f>'3.,11.ОТ (210)'!V31</f>
        <v>5979824.6410570648</v>
      </c>
      <c r="M13" s="139">
        <f>'13.Обучение 226 ПД (2)'!H12+'13.ТО комп. (225)'!I13+'13.Картридж'!H13+'13.Хоз.товары'!H25+'13.Канц.товары'!H46+'13.Архивация'!H12+'13.ТО АПС (225)'!I12+'13.ТО Вид.набл (225)'!I16+'13.Содерж.вестибюльн.ковр.(225)'!I15</f>
        <v>267959.879999372</v>
      </c>
      <c r="N13" s="139">
        <f>SUM(C13:M13)</f>
        <v>15615307.183665393</v>
      </c>
      <c r="O13" s="157">
        <f>ROUND(N13/B13,1)</f>
        <v>780765.4</v>
      </c>
    </row>
    <row r="14" spans="1:16" ht="36" customHeight="1" x14ac:dyDescent="0.25">
      <c r="A14" s="260" t="s">
        <v>3873</v>
      </c>
      <c r="B14" s="261"/>
      <c r="C14" s="157">
        <f>C13</f>
        <v>7226363.6297811177</v>
      </c>
      <c r="D14" s="157">
        <f t="shared" ref="D14:M14" si="0">D13</f>
        <v>0</v>
      </c>
      <c r="E14" s="157">
        <f t="shared" si="0"/>
        <v>0</v>
      </c>
      <c r="F14" s="157">
        <f t="shared" si="0"/>
        <v>0</v>
      </c>
      <c r="G14" s="157">
        <f t="shared" si="0"/>
        <v>638427.44378033991</v>
      </c>
      <c r="H14" s="157">
        <f t="shared" si="0"/>
        <v>1332731.5898474988</v>
      </c>
      <c r="I14" s="157">
        <f t="shared" si="0"/>
        <v>79999.999200000006</v>
      </c>
      <c r="J14" s="157">
        <f t="shared" si="0"/>
        <v>90000</v>
      </c>
      <c r="K14" s="157">
        <f t="shared" si="0"/>
        <v>0</v>
      </c>
      <c r="L14" s="157">
        <f>L13</f>
        <v>5979824.6410570648</v>
      </c>
      <c r="M14" s="157">
        <f t="shared" si="0"/>
        <v>267959.879999372</v>
      </c>
      <c r="N14" s="157">
        <f>N13</f>
        <v>15615307.183665393</v>
      </c>
      <c r="O14" s="262"/>
      <c r="P14" s="345">
        <f>'3.,11.ОТ (210)'!V68+'10.УС 221 '!I18+'7.КУ вода (223)'!H14+'7.КУ тепло (223)'!H13+'7.КУ свет (223)'!H13+'7.КУ ТКО (223)'!J17+'8.Содер.им (225)'!I28+'8.ТО КТС (225)'!I13+'8.ТО здания и инжен.обор.(225)'!I13+'8.Дератиз(225)'!I21+'8.Охрана (226)'!I13+'8.Тревога (226)'!I13+'9.ТО тренаж(225)'!I13+'13.ТО АПС (225)'!I13+'13.Содерж.вестибюльн.ковр.(225)'!I15+'13.ТО Вид.набл (225)'!I17+'13.Картридж'!H14</f>
        <v>15615307.183665395</v>
      </c>
    </row>
    <row r="16" spans="1:16" ht="22.5" customHeight="1" x14ac:dyDescent="0.25">
      <c r="C16" s="344"/>
      <c r="G16" s="190"/>
      <c r="H16" s="24" t="s">
        <v>4252</v>
      </c>
      <c r="I16"/>
      <c r="N16"/>
      <c r="O16" s="197"/>
    </row>
    <row r="17" spans="1:15" ht="21" customHeight="1" x14ac:dyDescent="0.25">
      <c r="H17" s="24" t="s">
        <v>4254</v>
      </c>
      <c r="I17"/>
      <c r="N17"/>
      <c r="O17" s="197"/>
    </row>
    <row r="19" spans="1:15" ht="25.5" customHeight="1" x14ac:dyDescent="0.25">
      <c r="A19" s="493" t="s">
        <v>4219</v>
      </c>
      <c r="B19" s="494"/>
      <c r="C19" s="494"/>
      <c r="D19" s="494"/>
      <c r="E19" s="494"/>
      <c r="F19" s="494"/>
      <c r="G19" s="494"/>
      <c r="H19" s="494"/>
      <c r="I19" s="494"/>
      <c r="J19" s="246"/>
      <c r="K19" s="246"/>
      <c r="L19" s="246"/>
      <c r="M19" s="246"/>
    </row>
    <row r="20" spans="1:15" ht="18.75" customHeight="1" x14ac:dyDescent="0.25"/>
    <row r="21" spans="1:15" ht="130.5" customHeight="1" x14ac:dyDescent="0.25">
      <c r="A21" s="287" t="s">
        <v>4064</v>
      </c>
      <c r="B21" s="287" t="s">
        <v>3889</v>
      </c>
      <c r="C21" s="287" t="s">
        <v>3888</v>
      </c>
      <c r="D21" s="287" t="s">
        <v>3890</v>
      </c>
      <c r="E21" s="287" t="s">
        <v>4085</v>
      </c>
      <c r="F21" s="287" t="s">
        <v>4086</v>
      </c>
      <c r="G21" s="287" t="s">
        <v>4087</v>
      </c>
      <c r="H21" s="287" t="s">
        <v>4088</v>
      </c>
      <c r="I21" s="287" t="s">
        <v>4089</v>
      </c>
      <c r="J21" s="235"/>
      <c r="K21" s="235"/>
    </row>
    <row r="22" spans="1:15" ht="21" customHeight="1" x14ac:dyDescent="0.25">
      <c r="A22" s="287">
        <v>1</v>
      </c>
      <c r="B22" s="287">
        <v>2</v>
      </c>
      <c r="C22" s="287">
        <v>3</v>
      </c>
      <c r="D22" s="287">
        <v>4</v>
      </c>
      <c r="E22" s="287" t="s">
        <v>4049</v>
      </c>
      <c r="F22" s="287">
        <v>6</v>
      </c>
      <c r="G22" s="199" t="s">
        <v>4050</v>
      </c>
      <c r="H22" s="199">
        <v>8</v>
      </c>
      <c r="I22" s="287" t="s">
        <v>4090</v>
      </c>
      <c r="J22" s="236"/>
      <c r="K22" s="236"/>
    </row>
    <row r="23" spans="1:15" ht="21.75" customHeight="1" x14ac:dyDescent="0.3">
      <c r="A23" s="144" t="s">
        <v>3921</v>
      </c>
      <c r="B23" s="495"/>
      <c r="C23" s="496"/>
      <c r="D23" s="496"/>
      <c r="E23" s="496"/>
      <c r="F23" s="496"/>
      <c r="G23" s="496"/>
      <c r="H23" s="496"/>
      <c r="I23" s="496"/>
      <c r="J23" s="237"/>
      <c r="K23" s="237"/>
    </row>
    <row r="24" spans="1:15" ht="125.25" customHeight="1" x14ac:dyDescent="0.25">
      <c r="A24" s="288" t="s">
        <v>4019</v>
      </c>
      <c r="B24" s="289">
        <f>B13</f>
        <v>20</v>
      </c>
      <c r="C24" s="195">
        <f>O13</f>
        <v>780765.4</v>
      </c>
      <c r="D24" s="195">
        <v>1</v>
      </c>
      <c r="E24" s="195">
        <f>B24*C24*D24</f>
        <v>15615308</v>
      </c>
      <c r="F24" s="386">
        <f>ROUND((E28-B32)/E28,3)</f>
        <v>0.99299999999999999</v>
      </c>
      <c r="G24" s="290">
        <f>ROUND(E24*F24,-1)</f>
        <v>15506000</v>
      </c>
      <c r="H24" s="286">
        <v>1</v>
      </c>
      <c r="I24" s="195">
        <f>ROUND(G24*H24,-1)</f>
        <v>15506000</v>
      </c>
      <c r="J24" s="238"/>
      <c r="K24" s="238"/>
    </row>
    <row r="25" spans="1:15" ht="37.5" customHeight="1" x14ac:dyDescent="0.25">
      <c r="A25" s="144" t="s">
        <v>4053</v>
      </c>
      <c r="B25" s="497"/>
      <c r="C25" s="496"/>
      <c r="D25" s="496"/>
      <c r="E25" s="496"/>
      <c r="F25" s="496"/>
      <c r="G25" s="496"/>
      <c r="H25" s="496"/>
      <c r="I25" s="496"/>
      <c r="J25" s="237"/>
      <c r="K25" s="237"/>
    </row>
    <row r="26" spans="1:15" ht="22.5" customHeight="1" x14ac:dyDescent="0.25">
      <c r="A26" s="282" t="s">
        <v>4051</v>
      </c>
      <c r="B26" s="289"/>
      <c r="C26" s="189"/>
      <c r="D26" s="189"/>
      <c r="E26" s="195"/>
      <c r="F26" s="195"/>
      <c r="G26" s="290"/>
      <c r="H26" s="286"/>
      <c r="I26" s="195"/>
      <c r="J26" s="237"/>
      <c r="K26" s="237"/>
    </row>
    <row r="27" spans="1:15" ht="26.25" customHeight="1" x14ac:dyDescent="0.25">
      <c r="A27" s="282" t="s">
        <v>4052</v>
      </c>
      <c r="B27" s="289"/>
      <c r="C27" s="189"/>
      <c r="D27" s="189"/>
      <c r="E27" s="195">
        <v>0</v>
      </c>
      <c r="F27" s="195">
        <v>0</v>
      </c>
      <c r="G27" s="290">
        <f>E27*F27</f>
        <v>0</v>
      </c>
      <c r="H27" s="195">
        <v>1</v>
      </c>
      <c r="I27" s="195">
        <f>ROUND(G27*H27,0)</f>
        <v>0</v>
      </c>
      <c r="J27" s="299"/>
      <c r="K27" s="299"/>
    </row>
    <row r="28" spans="1:15" s="158" customFormat="1" ht="25.5" customHeight="1" x14ac:dyDescent="0.3">
      <c r="A28" s="292" t="s">
        <v>3873</v>
      </c>
      <c r="B28" s="293"/>
      <c r="C28" s="293"/>
      <c r="D28" s="293"/>
      <c r="E28" s="240">
        <f>SUM(E24:E27)</f>
        <v>15615308</v>
      </c>
      <c r="F28" s="240">
        <f>B35</f>
        <v>0</v>
      </c>
      <c r="G28" s="291">
        <f>SUM(G24:G27)</f>
        <v>15506000</v>
      </c>
      <c r="H28" s="294"/>
      <c r="I28" s="240">
        <f>'РАСЧЕТЫ (первоначальный)'!I24+'РАСЧЕТЫ (первоначальный)'!I27</f>
        <v>15506000</v>
      </c>
    </row>
    <row r="29" spans="1:15" ht="26.25" customHeight="1" x14ac:dyDescent="0.3">
      <c r="A29" s="498" t="s">
        <v>3891</v>
      </c>
      <c r="B29" s="499"/>
      <c r="C29" s="499"/>
      <c r="D29" s="499"/>
      <c r="E29" s="499"/>
      <c r="F29" s="499"/>
      <c r="G29" s="499"/>
      <c r="H29" s="295"/>
      <c r="I29" s="240">
        <f>B31</f>
        <v>0</v>
      </c>
      <c r="J29" s="239"/>
      <c r="K29" s="239"/>
      <c r="N29" s="190"/>
    </row>
    <row r="30" spans="1:15" ht="26.25" customHeight="1" x14ac:dyDescent="0.3">
      <c r="A30" s="283"/>
      <c r="B30" s="284"/>
      <c r="C30" s="284"/>
      <c r="D30" s="284"/>
      <c r="E30" s="284"/>
      <c r="F30" s="284"/>
      <c r="G30" s="284"/>
      <c r="I30" s="285"/>
      <c r="J30" s="239"/>
      <c r="K30" s="239"/>
      <c r="N30" s="190"/>
    </row>
    <row r="31" spans="1:15" x14ac:dyDescent="0.25">
      <c r="A31" s="133" t="s">
        <v>4058</v>
      </c>
      <c r="B31" s="190">
        <v>0</v>
      </c>
    </row>
    <row r="32" spans="1:15" x14ac:dyDescent="0.25">
      <c r="A32" s="133" t="s">
        <v>4059</v>
      </c>
      <c r="B32" s="190">
        <f>B37-B38-B39-B40</f>
        <v>110000</v>
      </c>
    </row>
    <row r="33" spans="1:12" x14ac:dyDescent="0.25">
      <c r="B33" s="190">
        <f>B31+B32</f>
        <v>110000</v>
      </c>
    </row>
    <row r="34" spans="1:12" x14ac:dyDescent="0.25">
      <c r="L34" s="190"/>
    </row>
    <row r="35" spans="1:12" x14ac:dyDescent="0.25">
      <c r="A35" s="133" t="s">
        <v>3887</v>
      </c>
      <c r="B35" s="133">
        <f>ROUND(B31/B33,2)</f>
        <v>0</v>
      </c>
    </row>
    <row r="36" spans="1:12" x14ac:dyDescent="0.25">
      <c r="B36" s="241"/>
    </row>
    <row r="37" spans="1:12" x14ac:dyDescent="0.25">
      <c r="A37" s="133" t="s">
        <v>4021</v>
      </c>
      <c r="B37" s="190">
        <v>1500000</v>
      </c>
    </row>
    <row r="38" spans="1:12" x14ac:dyDescent="0.25">
      <c r="A38" s="133" t="s">
        <v>4022</v>
      </c>
      <c r="B38" s="190">
        <v>1080000</v>
      </c>
      <c r="D38" s="133" t="s">
        <v>4091</v>
      </c>
    </row>
    <row r="39" spans="1:12" x14ac:dyDescent="0.25">
      <c r="A39" s="133" t="s">
        <v>4056</v>
      </c>
      <c r="B39" s="190">
        <v>10000</v>
      </c>
    </row>
    <row r="40" spans="1:12" ht="60" x14ac:dyDescent="0.25">
      <c r="A40" s="243" t="s">
        <v>4057</v>
      </c>
      <c r="B40" s="244">
        <v>300000</v>
      </c>
      <c r="C40" s="245">
        <v>7.2099999999999997E-2</v>
      </c>
    </row>
    <row r="41" spans="1:12" x14ac:dyDescent="0.25">
      <c r="B41" s="190"/>
    </row>
    <row r="42" spans="1:12" x14ac:dyDescent="0.25">
      <c r="B42" s="210"/>
    </row>
    <row r="46" spans="1:12" x14ac:dyDescent="0.25">
      <c r="A46" s="133" t="s">
        <v>4035</v>
      </c>
    </row>
    <row r="47" spans="1:12" x14ac:dyDescent="0.25">
      <c r="A47" s="133" t="s">
        <v>4032</v>
      </c>
    </row>
    <row r="48" spans="1:12" x14ac:dyDescent="0.25">
      <c r="A48" s="133" t="s">
        <v>4033</v>
      </c>
    </row>
    <row r="49" spans="1:1" x14ac:dyDescent="0.25">
      <c r="A49" s="133" t="s">
        <v>4034</v>
      </c>
    </row>
    <row r="50" spans="1:1" x14ac:dyDescent="0.25">
      <c r="A50" s="133" t="s">
        <v>4096</v>
      </c>
    </row>
    <row r="51" spans="1:1" x14ac:dyDescent="0.25">
      <c r="A51" s="133" t="s">
        <v>4097</v>
      </c>
    </row>
  </sheetData>
  <mergeCells count="14">
    <mergeCell ref="A29:G29"/>
    <mergeCell ref="A5:O5"/>
    <mergeCell ref="O8:O10"/>
    <mergeCell ref="A8:A10"/>
    <mergeCell ref="B8:B10"/>
    <mergeCell ref="C8:F8"/>
    <mergeCell ref="G8:M8"/>
    <mergeCell ref="N8:N10"/>
    <mergeCell ref="C9:M9"/>
    <mergeCell ref="A6:B6"/>
    <mergeCell ref="C6:F6"/>
    <mergeCell ref="A19:I19"/>
    <mergeCell ref="B23:I23"/>
    <mergeCell ref="B25:I25"/>
  </mergeCells>
  <pageMargins left="0.19685039370078741" right="0.15748031496062992" top="0.15748031496062992" bottom="0.15748031496062992" header="0.15748031496062992" footer="0.17"/>
  <pageSetup paperSize="9" scale="47" orientation="landscape" r:id="rId1"/>
  <rowBreaks count="1" manualBreakCount="1">
    <brk id="1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9"/>
  <sheetViews>
    <sheetView topLeftCell="A4" workbookViewId="0">
      <selection activeCell="J23" sqref="J23"/>
    </sheetView>
  </sheetViews>
  <sheetFormatPr defaultRowHeight="13.2" x14ac:dyDescent="0.25"/>
  <cols>
    <col min="3" max="3" width="21.5546875" customWidth="1"/>
    <col min="4" max="4" width="6.77734375" customWidth="1"/>
    <col min="5" max="6" width="14.77734375" customWidth="1"/>
  </cols>
  <sheetData>
    <row r="1" spans="1:7" s="24" customFormat="1" ht="15" x14ac:dyDescent="0.25">
      <c r="E1" s="119" t="s">
        <v>69</v>
      </c>
      <c r="G1" s="24">
        <v>5</v>
      </c>
    </row>
    <row r="2" spans="1:7" s="24" customFormat="1" ht="15" x14ac:dyDescent="0.25">
      <c r="E2" s="24" t="s">
        <v>68</v>
      </c>
    </row>
    <row r="3" spans="1:7" x14ac:dyDescent="0.25">
      <c r="A3" s="1"/>
      <c r="B3" s="1"/>
      <c r="C3" s="1"/>
      <c r="D3" s="1"/>
      <c r="E3" s="1"/>
    </row>
    <row r="4" spans="1:7" ht="42.75" customHeight="1" x14ac:dyDescent="0.25">
      <c r="A4" s="505" t="s">
        <v>70</v>
      </c>
      <c r="B4" s="505"/>
      <c r="C4" s="505"/>
      <c r="D4" s="505"/>
      <c r="E4" s="505"/>
      <c r="F4" s="505"/>
    </row>
    <row r="5" spans="1:7" ht="19.5" customHeight="1" x14ac:dyDescent="0.25">
      <c r="B5" s="23"/>
      <c r="C5" s="23"/>
      <c r="D5" s="23"/>
      <c r="E5" s="23"/>
      <c r="F5" s="25"/>
    </row>
    <row r="6" spans="1:7" ht="33" customHeight="1" x14ac:dyDescent="0.25">
      <c r="A6" s="507" t="s">
        <v>0</v>
      </c>
      <c r="B6" s="507"/>
      <c r="C6" s="507"/>
      <c r="D6" s="507"/>
      <c r="E6" s="508" t="s">
        <v>63</v>
      </c>
      <c r="F6" s="508"/>
    </row>
    <row r="7" spans="1:7" s="25" customFormat="1" ht="80.55" customHeight="1" x14ac:dyDescent="0.25">
      <c r="A7" s="507"/>
      <c r="B7" s="507"/>
      <c r="C7" s="507"/>
      <c r="D7" s="507"/>
      <c r="E7" s="26" t="s">
        <v>1</v>
      </c>
      <c r="F7" s="26" t="s">
        <v>9</v>
      </c>
    </row>
    <row r="8" spans="1:7" x14ac:dyDescent="0.25">
      <c r="A8" s="2" t="s">
        <v>104</v>
      </c>
      <c r="B8" s="3"/>
      <c r="C8" s="3"/>
      <c r="D8" s="4"/>
      <c r="E8" s="39">
        <v>60</v>
      </c>
      <c r="F8" s="39">
        <v>80</v>
      </c>
    </row>
    <row r="9" spans="1:7" x14ac:dyDescent="0.25">
      <c r="A9" s="2" t="s">
        <v>105</v>
      </c>
      <c r="B9" s="3"/>
      <c r="C9" s="3"/>
      <c r="D9" s="4"/>
      <c r="E9" s="39">
        <v>40</v>
      </c>
      <c r="F9" s="39">
        <v>50</v>
      </c>
    </row>
    <row r="10" spans="1:7" x14ac:dyDescent="0.25">
      <c r="A10" s="2" t="s">
        <v>106</v>
      </c>
      <c r="B10" s="3"/>
      <c r="C10" s="3"/>
      <c r="D10" s="4"/>
      <c r="E10" s="39">
        <v>25</v>
      </c>
      <c r="F10" s="39">
        <v>29</v>
      </c>
    </row>
    <row r="11" spans="1:7" x14ac:dyDescent="0.25">
      <c r="A11" s="2" t="s">
        <v>103</v>
      </c>
      <c r="B11" s="3"/>
      <c r="C11" s="3"/>
      <c r="D11" s="4"/>
      <c r="E11" s="39">
        <v>2</v>
      </c>
      <c r="F11" s="39">
        <v>3</v>
      </c>
    </row>
    <row r="12" spans="1:7" x14ac:dyDescent="0.25">
      <c r="A12" s="2" t="s">
        <v>102</v>
      </c>
      <c r="B12" s="3"/>
      <c r="C12" s="3"/>
      <c r="D12" s="4"/>
      <c r="E12" s="39">
        <v>30</v>
      </c>
      <c r="F12" s="39">
        <v>43</v>
      </c>
    </row>
    <row r="13" spans="1:7" x14ac:dyDescent="0.25">
      <c r="A13" s="2" t="s">
        <v>101</v>
      </c>
      <c r="B13" s="3"/>
      <c r="C13" s="3"/>
      <c r="D13" s="4"/>
      <c r="E13" s="39">
        <v>8</v>
      </c>
      <c r="F13" s="39">
        <v>12</v>
      </c>
    </row>
    <row r="14" spans="1:7" x14ac:dyDescent="0.25">
      <c r="A14" s="2" t="s">
        <v>2</v>
      </c>
      <c r="B14" s="3"/>
      <c r="C14" s="3"/>
      <c r="D14" s="4"/>
      <c r="E14" s="39">
        <v>186.17</v>
      </c>
      <c r="F14" s="39">
        <v>217.33</v>
      </c>
    </row>
    <row r="15" spans="1:7" x14ac:dyDescent="0.25">
      <c r="A15" s="2" t="s">
        <v>3</v>
      </c>
      <c r="B15" s="3"/>
      <c r="C15" s="3"/>
      <c r="D15" s="4"/>
      <c r="E15" s="39">
        <v>256</v>
      </c>
      <c r="F15" s="39">
        <v>325</v>
      </c>
    </row>
    <row r="16" spans="1:7" x14ac:dyDescent="0.25">
      <c r="A16" s="2" t="s">
        <v>107</v>
      </c>
      <c r="B16" s="3"/>
      <c r="C16" s="3"/>
      <c r="D16" s="4"/>
      <c r="E16" s="39">
        <v>108</v>
      </c>
      <c r="F16" s="39">
        <v>114</v>
      </c>
    </row>
    <row r="17" spans="1:6" x14ac:dyDescent="0.25">
      <c r="A17" s="2" t="s">
        <v>108</v>
      </c>
      <c r="B17" s="3"/>
      <c r="C17" s="3"/>
      <c r="D17" s="4"/>
      <c r="E17" s="39">
        <v>9</v>
      </c>
      <c r="F17" s="39">
        <v>11</v>
      </c>
    </row>
    <row r="18" spans="1:6" x14ac:dyDescent="0.25">
      <c r="A18" s="2" t="s">
        <v>4</v>
      </c>
      <c r="B18" s="3"/>
      <c r="C18" s="3"/>
      <c r="D18" s="4"/>
      <c r="E18" s="39">
        <v>7</v>
      </c>
      <c r="F18" s="39">
        <v>20</v>
      </c>
    </row>
    <row r="19" spans="1:6" x14ac:dyDescent="0.25">
      <c r="A19" s="2" t="s">
        <v>5</v>
      </c>
      <c r="B19" s="3"/>
      <c r="C19" s="3"/>
      <c r="D19" s="4"/>
      <c r="E19" s="39">
        <v>37</v>
      </c>
      <c r="F19" s="39">
        <v>47</v>
      </c>
    </row>
    <row r="20" spans="1:6" x14ac:dyDescent="0.25">
      <c r="A20" s="2" t="s">
        <v>6</v>
      </c>
      <c r="B20" s="3"/>
      <c r="C20" s="3"/>
      <c r="D20" s="4"/>
      <c r="E20" s="39">
        <v>18</v>
      </c>
      <c r="F20" s="39">
        <v>21</v>
      </c>
    </row>
    <row r="21" spans="1:6" x14ac:dyDescent="0.25">
      <c r="A21" s="2" t="s">
        <v>7</v>
      </c>
      <c r="B21" s="3"/>
      <c r="C21" s="3"/>
      <c r="D21" s="4"/>
      <c r="E21" s="39">
        <v>9</v>
      </c>
      <c r="F21" s="39">
        <v>11</v>
      </c>
    </row>
    <row r="22" spans="1:6" x14ac:dyDescent="0.25">
      <c r="A22" s="2" t="s">
        <v>109</v>
      </c>
      <c r="B22" s="3"/>
      <c r="C22" s="3"/>
      <c r="D22" s="4"/>
      <c r="E22" s="39">
        <v>0.5</v>
      </c>
      <c r="F22" s="39">
        <v>0.6</v>
      </c>
    </row>
    <row r="23" spans="1:6" x14ac:dyDescent="0.25">
      <c r="A23" s="2" t="s">
        <v>110</v>
      </c>
      <c r="B23" s="3"/>
      <c r="C23" s="3"/>
      <c r="D23" s="4"/>
      <c r="E23" s="39">
        <v>390</v>
      </c>
      <c r="F23" s="39">
        <v>450</v>
      </c>
    </row>
    <row r="24" spans="1:6" x14ac:dyDescent="0.25">
      <c r="A24" s="2" t="s">
        <v>111</v>
      </c>
      <c r="B24" s="3"/>
      <c r="C24" s="3"/>
      <c r="D24" s="4"/>
      <c r="E24" s="39">
        <v>30</v>
      </c>
      <c r="F24" s="39">
        <v>40</v>
      </c>
    </row>
    <row r="25" spans="1:6" x14ac:dyDescent="0.25">
      <c r="A25" s="2" t="s">
        <v>96</v>
      </c>
      <c r="B25" s="3"/>
      <c r="C25" s="3"/>
      <c r="D25" s="4"/>
      <c r="E25" s="39">
        <v>55</v>
      </c>
      <c r="F25" s="39">
        <v>60.5</v>
      </c>
    </row>
    <row r="26" spans="1:6" x14ac:dyDescent="0.25">
      <c r="A26" s="2" t="s">
        <v>97</v>
      </c>
      <c r="B26" s="3"/>
      <c r="C26" s="3"/>
      <c r="D26" s="4"/>
      <c r="E26" s="39">
        <v>68</v>
      </c>
      <c r="F26" s="39">
        <v>75</v>
      </c>
    </row>
    <row r="27" spans="1:6" x14ac:dyDescent="0.25">
      <c r="A27" s="2" t="s">
        <v>98</v>
      </c>
      <c r="B27" s="3"/>
      <c r="C27" s="3"/>
      <c r="D27" s="4"/>
      <c r="E27" s="39">
        <v>23</v>
      </c>
      <c r="F27" s="39">
        <v>27</v>
      </c>
    </row>
    <row r="28" spans="1:6" x14ac:dyDescent="0.25">
      <c r="A28" s="2" t="s">
        <v>99</v>
      </c>
      <c r="B28" s="3"/>
      <c r="C28" s="3"/>
      <c r="D28" s="4"/>
      <c r="E28" s="39">
        <v>22</v>
      </c>
      <c r="F28" s="39">
        <v>26</v>
      </c>
    </row>
    <row r="29" spans="1:6" x14ac:dyDescent="0.25">
      <c r="A29" s="2" t="s">
        <v>112</v>
      </c>
      <c r="B29" s="3"/>
      <c r="C29" s="3"/>
      <c r="D29" s="4"/>
      <c r="E29" s="39">
        <v>34</v>
      </c>
      <c r="F29" s="39">
        <v>39</v>
      </c>
    </row>
    <row r="30" spans="1:6" x14ac:dyDescent="0.25">
      <c r="A30" s="2" t="s">
        <v>100</v>
      </c>
      <c r="B30" s="3"/>
      <c r="C30" s="3"/>
      <c r="D30" s="4"/>
      <c r="E30" s="39">
        <v>0</v>
      </c>
      <c r="F30" s="39">
        <v>7</v>
      </c>
    </row>
    <row r="31" spans="1:6" x14ac:dyDescent="0.25">
      <c r="A31" s="2" t="s">
        <v>113</v>
      </c>
      <c r="B31" s="3"/>
      <c r="C31" s="3"/>
      <c r="D31" s="4"/>
      <c r="E31" s="39">
        <v>9</v>
      </c>
      <c r="F31" s="39">
        <v>11</v>
      </c>
    </row>
    <row r="32" spans="1:6" x14ac:dyDescent="0.25">
      <c r="A32" s="2" t="s">
        <v>114</v>
      </c>
      <c r="B32" s="3"/>
      <c r="C32" s="3"/>
      <c r="D32" s="4"/>
      <c r="E32" s="39">
        <v>4.3</v>
      </c>
      <c r="F32" s="39">
        <v>6.4</v>
      </c>
    </row>
    <row r="33" spans="1:6" x14ac:dyDescent="0.25">
      <c r="A33" s="2" t="s">
        <v>115</v>
      </c>
      <c r="B33" s="3"/>
      <c r="C33" s="3"/>
      <c r="D33" s="4"/>
      <c r="E33" s="39">
        <v>0.5</v>
      </c>
      <c r="F33" s="39">
        <v>0.6</v>
      </c>
    </row>
    <row r="34" spans="1:6" x14ac:dyDescent="0.25">
      <c r="A34" s="2" t="s">
        <v>8</v>
      </c>
      <c r="B34" s="3"/>
      <c r="C34" s="3"/>
      <c r="D34" s="4"/>
      <c r="E34" s="39">
        <v>1</v>
      </c>
      <c r="F34" s="39">
        <v>1.2</v>
      </c>
    </row>
    <row r="35" spans="1:6" x14ac:dyDescent="0.25">
      <c r="A35" s="2" t="s">
        <v>116</v>
      </c>
      <c r="B35" s="3"/>
      <c r="C35" s="3"/>
      <c r="D35" s="4"/>
      <c r="E35" s="39">
        <v>0.5</v>
      </c>
      <c r="F35" s="39">
        <v>0.6</v>
      </c>
    </row>
    <row r="36" spans="1:6" x14ac:dyDescent="0.25">
      <c r="A36" s="2" t="s">
        <v>117</v>
      </c>
      <c r="B36" s="3"/>
      <c r="C36" s="3"/>
      <c r="D36" s="4"/>
      <c r="E36" s="39">
        <v>4</v>
      </c>
      <c r="F36" s="39">
        <v>6</v>
      </c>
    </row>
    <row r="37" spans="1:6" x14ac:dyDescent="0.25">
      <c r="A37" s="2" t="s">
        <v>118</v>
      </c>
      <c r="B37" s="3"/>
      <c r="C37" s="3"/>
      <c r="D37" s="4"/>
      <c r="E37" s="39">
        <v>0.4</v>
      </c>
      <c r="F37" s="39">
        <v>0.5</v>
      </c>
    </row>
    <row r="38" spans="1:6" x14ac:dyDescent="0.25">
      <c r="A38" s="2" t="s">
        <v>119</v>
      </c>
      <c r="B38" s="3"/>
      <c r="C38" s="3"/>
      <c r="D38" s="4"/>
      <c r="E38" s="39">
        <v>100</v>
      </c>
      <c r="F38" s="39">
        <v>100</v>
      </c>
    </row>
    <row r="39" spans="1:6" x14ac:dyDescent="0.25">
      <c r="A39" s="2" t="s">
        <v>120</v>
      </c>
      <c r="B39" s="3"/>
      <c r="C39" s="3"/>
      <c r="D39" s="4"/>
      <c r="E39" s="39">
        <v>0</v>
      </c>
      <c r="F39" s="39">
        <v>50</v>
      </c>
    </row>
    <row r="40" spans="1:6" s="23" customFormat="1" ht="17.25" hidden="1" customHeight="1" x14ac:dyDescent="0.25">
      <c r="A40" s="21" t="s">
        <v>73</v>
      </c>
      <c r="C40" s="22"/>
      <c r="D40" s="22"/>
      <c r="E40" s="21" t="s">
        <v>73</v>
      </c>
    </row>
    <row r="41" spans="1:6" s="23" customFormat="1" ht="18" hidden="1" customHeight="1" x14ac:dyDescent="0.25">
      <c r="A41" s="42" t="s">
        <v>74</v>
      </c>
      <c r="B41" s="25"/>
      <c r="C41" s="25"/>
      <c r="D41" s="22"/>
      <c r="E41" s="42" t="s">
        <v>77</v>
      </c>
    </row>
    <row r="42" spans="1:6" s="23" customFormat="1" ht="15" hidden="1" x14ac:dyDescent="0.25">
      <c r="A42" s="42" t="s">
        <v>75</v>
      </c>
      <c r="B42" s="22"/>
      <c r="C42" s="22"/>
      <c r="D42" s="22"/>
      <c r="E42" s="42" t="s">
        <v>75</v>
      </c>
    </row>
    <row r="43" spans="1:6" s="23" customFormat="1" ht="15" hidden="1" x14ac:dyDescent="0.25">
      <c r="A43" s="42" t="s">
        <v>76</v>
      </c>
      <c r="B43" s="22"/>
      <c r="C43" s="22"/>
      <c r="D43" s="22"/>
      <c r="E43" s="42" t="s">
        <v>78</v>
      </c>
    </row>
    <row r="44" spans="1:6" s="23" customFormat="1" ht="15" hidden="1" customHeight="1" x14ac:dyDescent="0.25">
      <c r="A44" s="22"/>
      <c r="C44" s="22"/>
      <c r="D44" s="22"/>
      <c r="E44" s="22"/>
    </row>
    <row r="45" spans="1:6" s="23" customFormat="1" ht="15" customHeight="1" x14ac:dyDescent="0.25">
      <c r="A45" s="510"/>
      <c r="B45" s="511"/>
      <c r="C45" s="511"/>
      <c r="D45" s="22"/>
      <c r="E45" s="22"/>
    </row>
    <row r="46" spans="1:6" s="23" customFormat="1" ht="15" customHeight="1" x14ac:dyDescent="0.25">
      <c r="A46" s="509" t="s">
        <v>3815</v>
      </c>
      <c r="B46" s="509"/>
      <c r="C46" s="509"/>
      <c r="D46" s="22"/>
      <c r="E46" s="22"/>
    </row>
    <row r="47" spans="1:6" s="23" customFormat="1" ht="15" customHeight="1" x14ac:dyDescent="0.25">
      <c r="A47" s="506"/>
      <c r="B47" s="506"/>
      <c r="C47" s="506"/>
      <c r="D47" s="22"/>
      <c r="E47" s="22"/>
    </row>
    <row r="48" spans="1:6" s="23" customFormat="1" ht="15" x14ac:dyDescent="0.25">
      <c r="A48" s="506"/>
      <c r="B48" s="506"/>
      <c r="C48" s="506"/>
      <c r="D48" s="22"/>
      <c r="E48" s="22"/>
    </row>
    <row r="49" spans="1:5" s="23" customFormat="1" ht="15" x14ac:dyDescent="0.25">
      <c r="A49" s="22"/>
      <c r="B49" s="22"/>
      <c r="C49" s="22"/>
      <c r="D49" s="22"/>
      <c r="E49" s="22"/>
    </row>
  </sheetData>
  <mergeCells count="7">
    <mergeCell ref="A4:F4"/>
    <mergeCell ref="A48:C48"/>
    <mergeCell ref="A6:D7"/>
    <mergeCell ref="E6:F6"/>
    <mergeCell ref="A46:C46"/>
    <mergeCell ref="A47:C47"/>
    <mergeCell ref="A45:C45"/>
  </mergeCells>
  <phoneticPr fontId="5" type="noConversion"/>
  <pageMargins left="0.75" right="0.24" top="0.45" bottom="0.39" header="0.28000000000000003" footer="0.26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X68"/>
  <sheetViews>
    <sheetView view="pageBreakPreview" topLeftCell="F1" zoomScale="80" zoomScaleNormal="89" zoomScaleSheetLayoutView="80" workbookViewId="0">
      <selection activeCell="O3" sqref="O3"/>
    </sheetView>
  </sheetViews>
  <sheetFormatPr defaultColWidth="9.21875" defaultRowHeight="15" x14ac:dyDescent="0.25"/>
  <cols>
    <col min="1" max="1" width="12.21875" style="133" customWidth="1"/>
    <col min="2" max="2" width="19.44140625" style="133" customWidth="1"/>
    <col min="3" max="3" width="13.77734375" style="163" customWidth="1"/>
    <col min="4" max="4" width="32.44140625" style="133" customWidth="1"/>
    <col min="5" max="5" width="9.44140625" style="133" bestFit="1" customWidth="1"/>
    <col min="6" max="6" width="17.21875" style="133" customWidth="1"/>
    <col min="7" max="7" width="6.21875" style="133" customWidth="1"/>
    <col min="8" max="8" width="13" style="133" customWidth="1"/>
    <col min="9" max="9" width="6.77734375" style="133" customWidth="1"/>
    <col min="10" max="10" width="10" style="133" customWidth="1"/>
    <col min="11" max="11" width="15.21875" style="133" customWidth="1"/>
    <col min="12" max="12" width="14.21875" style="133" customWidth="1"/>
    <col min="13" max="13" width="6.21875" style="133" customWidth="1"/>
    <col min="14" max="14" width="13.77734375" style="133" customWidth="1"/>
    <col min="15" max="15" width="7.77734375" style="133" customWidth="1"/>
    <col min="16" max="16" width="12.5546875" style="133" customWidth="1"/>
    <col min="17" max="17" width="7" style="133" customWidth="1"/>
    <col min="18" max="18" width="8" style="133" customWidth="1"/>
    <col min="19" max="19" width="6.77734375" style="133" customWidth="1"/>
    <col min="20" max="20" width="13.77734375" style="133" customWidth="1"/>
    <col min="21" max="21" width="18.21875" style="133" customWidth="1"/>
    <col min="22" max="22" width="21.5546875" style="133" customWidth="1"/>
    <col min="23" max="23" width="14.21875" style="133" customWidth="1"/>
    <col min="24" max="24" width="16.21875" style="163" customWidth="1"/>
    <col min="25" max="25" width="27.5546875" style="133" customWidth="1"/>
    <col min="26" max="26" width="13.21875" style="133" bestFit="1" customWidth="1"/>
    <col min="27" max="27" width="9.21875" style="133"/>
    <col min="28" max="28" width="13.21875" style="133" bestFit="1" customWidth="1"/>
    <col min="29" max="16384" width="9.21875" style="133"/>
  </cols>
  <sheetData>
    <row r="1" spans="1:24" ht="24" customHeight="1" x14ac:dyDescent="0.25">
      <c r="V1" s="24" t="s">
        <v>4173</v>
      </c>
      <c r="W1"/>
    </row>
    <row r="2" spans="1:24" ht="21.75" customHeight="1" x14ac:dyDescent="0.25">
      <c r="V2" s="24" t="str">
        <f>'РАСЧЕТЫ (первоначальный)'!M2</f>
        <v>к приказу от  26.10.2022   № 152</v>
      </c>
      <c r="W2"/>
    </row>
    <row r="5" spans="1:24" ht="24" customHeight="1" x14ac:dyDescent="0.3">
      <c r="A5" s="536" t="s">
        <v>4224</v>
      </c>
      <c r="B5" s="536"/>
      <c r="C5" s="536"/>
      <c r="D5" s="536"/>
      <c r="E5" s="536"/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  <c r="Q5" s="536"/>
      <c r="R5" s="536"/>
      <c r="S5" s="536"/>
      <c r="T5" s="536"/>
      <c r="U5" s="536"/>
      <c r="V5" s="536"/>
      <c r="W5" s="536"/>
      <c r="X5" s="536"/>
    </row>
    <row r="6" spans="1:24" ht="18.75" customHeight="1" x14ac:dyDescent="0.3">
      <c r="B6" s="134" t="s">
        <v>3856</v>
      </c>
      <c r="C6" s="537" t="s">
        <v>4014</v>
      </c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8"/>
    </row>
    <row r="7" spans="1:24" x14ac:dyDescent="0.25">
      <c r="C7" s="133"/>
      <c r="X7" s="133"/>
    </row>
    <row r="8" spans="1:24" x14ac:dyDescent="0.25">
      <c r="C8" s="133"/>
      <c r="X8" s="133"/>
    </row>
    <row r="9" spans="1:24" ht="127.5" customHeight="1" x14ac:dyDescent="0.25">
      <c r="A9" s="543" t="s">
        <v>3853</v>
      </c>
      <c r="B9" s="544"/>
      <c r="C9" s="503" t="s">
        <v>4226</v>
      </c>
      <c r="D9" s="512" t="s">
        <v>3867</v>
      </c>
      <c r="E9" s="512" t="s">
        <v>3868</v>
      </c>
      <c r="F9" s="512" t="s">
        <v>3869</v>
      </c>
      <c r="G9" s="514" t="s">
        <v>4066</v>
      </c>
      <c r="H9" s="514"/>
      <c r="I9" s="514"/>
      <c r="J9" s="514"/>
      <c r="K9" s="530" t="s">
        <v>4067</v>
      </c>
      <c r="L9" s="514" t="s">
        <v>4068</v>
      </c>
      <c r="M9" s="532" t="s">
        <v>3870</v>
      </c>
      <c r="N9" s="514"/>
      <c r="O9" s="514"/>
      <c r="P9" s="514"/>
      <c r="Q9" s="514"/>
      <c r="R9" s="514"/>
      <c r="S9" s="514"/>
      <c r="T9" s="513" t="s">
        <v>4069</v>
      </c>
      <c r="U9" s="531" t="s">
        <v>3871</v>
      </c>
      <c r="V9" s="531" t="s">
        <v>4225</v>
      </c>
      <c r="W9" s="249" t="s">
        <v>4016</v>
      </c>
      <c r="X9" s="249" t="s">
        <v>4017</v>
      </c>
    </row>
    <row r="10" spans="1:24" ht="62.25" customHeight="1" x14ac:dyDescent="0.25">
      <c r="A10" s="545"/>
      <c r="B10" s="546"/>
      <c r="C10" s="503"/>
      <c r="D10" s="512"/>
      <c r="E10" s="512"/>
      <c r="F10" s="512"/>
      <c r="G10" s="532" t="s">
        <v>4070</v>
      </c>
      <c r="H10" s="514"/>
      <c r="I10" s="514" t="s">
        <v>4071</v>
      </c>
      <c r="J10" s="514"/>
      <c r="K10" s="530"/>
      <c r="L10" s="531"/>
      <c r="M10" s="531" t="s">
        <v>4072</v>
      </c>
      <c r="N10" s="531"/>
      <c r="O10" s="531" t="s">
        <v>4073</v>
      </c>
      <c r="P10" s="531"/>
      <c r="Q10" s="531" t="s">
        <v>4074</v>
      </c>
      <c r="R10" s="531"/>
      <c r="S10" s="531"/>
      <c r="T10" s="513"/>
      <c r="U10" s="531"/>
      <c r="V10" s="531"/>
      <c r="W10" s="539" t="s">
        <v>3858</v>
      </c>
      <c r="X10" s="541" t="s">
        <v>3859</v>
      </c>
    </row>
    <row r="11" spans="1:24" ht="138.75" customHeight="1" x14ac:dyDescent="0.25">
      <c r="A11" s="547"/>
      <c r="B11" s="548"/>
      <c r="C11" s="503"/>
      <c r="D11" s="513"/>
      <c r="E11" s="513"/>
      <c r="F11" s="513"/>
      <c r="G11" s="514"/>
      <c r="H11" s="514"/>
      <c r="I11" s="514"/>
      <c r="J11" s="514"/>
      <c r="K11" s="514"/>
      <c r="L11" s="514"/>
      <c r="M11" s="514"/>
      <c r="N11" s="514"/>
      <c r="O11" s="514"/>
      <c r="P11" s="514"/>
      <c r="Q11" s="514"/>
      <c r="R11" s="514"/>
      <c r="S11" s="514"/>
      <c r="T11" s="263">
        <v>17930</v>
      </c>
      <c r="U11" s="514"/>
      <c r="V11" s="514"/>
      <c r="W11" s="540"/>
      <c r="X11" s="542"/>
    </row>
    <row r="12" spans="1:24" ht="18.75" customHeight="1" x14ac:dyDescent="0.25">
      <c r="A12" s="503">
        <v>1</v>
      </c>
      <c r="B12" s="503"/>
      <c r="C12" s="249">
        <v>2</v>
      </c>
      <c r="D12" s="251">
        <v>3</v>
      </c>
      <c r="E12" s="251">
        <v>4</v>
      </c>
      <c r="F12" s="251">
        <v>5</v>
      </c>
      <c r="G12" s="249">
        <v>6</v>
      </c>
      <c r="H12" s="249">
        <v>7</v>
      </c>
      <c r="I12" s="249">
        <v>8</v>
      </c>
      <c r="J12" s="249">
        <v>9</v>
      </c>
      <c r="K12" s="249">
        <v>10</v>
      </c>
      <c r="L12" s="249">
        <v>11</v>
      </c>
      <c r="M12" s="249">
        <v>12</v>
      </c>
      <c r="N12" s="249">
        <v>13</v>
      </c>
      <c r="O12" s="249">
        <v>14</v>
      </c>
      <c r="P12" s="249">
        <v>15</v>
      </c>
      <c r="Q12" s="249">
        <v>16</v>
      </c>
      <c r="R12" s="249">
        <v>17</v>
      </c>
      <c r="S12" s="249">
        <v>18</v>
      </c>
      <c r="T12" s="249">
        <v>14</v>
      </c>
      <c r="U12" s="249">
        <v>15</v>
      </c>
      <c r="V12" s="249">
        <v>16</v>
      </c>
      <c r="W12" s="249" t="s">
        <v>4023</v>
      </c>
      <c r="X12" s="249" t="s">
        <v>4024</v>
      </c>
    </row>
    <row r="13" spans="1:24" ht="39.75" customHeight="1" x14ac:dyDescent="0.3">
      <c r="A13" s="515" t="s">
        <v>3921</v>
      </c>
      <c r="B13" s="518" t="s">
        <v>4019</v>
      </c>
      <c r="C13" s="383">
        <f>'РАСЧЕТЫ (первоначальный)'!B13</f>
        <v>20</v>
      </c>
      <c r="D13" s="456" t="s">
        <v>4232</v>
      </c>
      <c r="E13" s="448">
        <v>1</v>
      </c>
      <c r="F13" s="449">
        <v>26270</v>
      </c>
      <c r="G13" s="450"/>
      <c r="H13" s="451">
        <f t="shared" ref="H13:H27" si="0">F13*G13</f>
        <v>0</v>
      </c>
      <c r="I13" s="450"/>
      <c r="J13" s="452">
        <f t="shared" ref="J13:J27" si="1">F13*I13</f>
        <v>0</v>
      </c>
      <c r="K13" s="453">
        <f t="shared" ref="K13:K27" si="2">(F13+H13+J13)*E13</f>
        <v>26270</v>
      </c>
      <c r="L13" s="454">
        <f t="shared" ref="L13:L27" si="3">F13*E13*20%</f>
        <v>5254</v>
      </c>
      <c r="M13" s="455">
        <v>0.25</v>
      </c>
      <c r="N13" s="452">
        <f t="shared" ref="N13:N27" si="4">M13*K13</f>
        <v>6567.5</v>
      </c>
      <c r="O13" s="211"/>
      <c r="P13" s="214">
        <f t="shared" ref="P13:P26" si="5">O13*K13</f>
        <v>0</v>
      </c>
      <c r="Q13" s="211"/>
      <c r="R13" s="214"/>
      <c r="S13" s="214"/>
      <c r="T13" s="212"/>
      <c r="U13" s="212">
        <f t="shared" ref="U13:U27" si="6">K13+L13+N13+P13+S13+T13</f>
        <v>38091.5</v>
      </c>
      <c r="V13" s="217">
        <f t="shared" ref="V13:V27" si="7">U13*12</f>
        <v>457098</v>
      </c>
      <c r="W13" s="218">
        <f t="shared" ref="W13:W18" si="8">E13/C13</f>
        <v>0.05</v>
      </c>
      <c r="X13" s="216">
        <f t="shared" ref="X13:X27" si="9">(V13/(100-10)*10+V13)/C13*1.302</f>
        <v>33063.422000000006</v>
      </c>
    </row>
    <row r="14" spans="1:24" ht="69.75" customHeight="1" x14ac:dyDescent="0.3">
      <c r="A14" s="516"/>
      <c r="B14" s="519"/>
      <c r="C14" s="383">
        <f>$C$13</f>
        <v>20</v>
      </c>
      <c r="D14" s="456" t="s">
        <v>4233</v>
      </c>
      <c r="E14" s="448">
        <v>1</v>
      </c>
      <c r="F14" s="449">
        <v>22620</v>
      </c>
      <c r="G14" s="450"/>
      <c r="H14" s="451">
        <f t="shared" si="0"/>
        <v>0</v>
      </c>
      <c r="I14" s="450"/>
      <c r="J14" s="452">
        <f t="shared" si="1"/>
        <v>0</v>
      </c>
      <c r="K14" s="453">
        <f t="shared" si="2"/>
        <v>22620</v>
      </c>
      <c r="L14" s="454">
        <f t="shared" si="3"/>
        <v>4524</v>
      </c>
      <c r="M14" s="455">
        <v>0.25</v>
      </c>
      <c r="N14" s="452">
        <f t="shared" si="4"/>
        <v>5655</v>
      </c>
      <c r="O14" s="211"/>
      <c r="P14" s="214">
        <f t="shared" si="5"/>
        <v>0</v>
      </c>
      <c r="Q14" s="211"/>
      <c r="R14" s="214"/>
      <c r="S14" s="214"/>
      <c r="T14" s="212"/>
      <c r="U14" s="212">
        <f t="shared" si="6"/>
        <v>32799</v>
      </c>
      <c r="V14" s="217">
        <f t="shared" si="7"/>
        <v>393588</v>
      </c>
      <c r="W14" s="218">
        <f t="shared" si="8"/>
        <v>0.05</v>
      </c>
      <c r="X14" s="216">
        <f t="shared" si="9"/>
        <v>28469.531999999999</v>
      </c>
    </row>
    <row r="15" spans="1:24" ht="69.75" customHeight="1" x14ac:dyDescent="0.3">
      <c r="A15" s="516"/>
      <c r="B15" s="519"/>
      <c r="C15" s="383">
        <f>$C$13</f>
        <v>20</v>
      </c>
      <c r="D15" s="456" t="s">
        <v>4234</v>
      </c>
      <c r="E15" s="448">
        <v>1</v>
      </c>
      <c r="F15" s="449">
        <v>22620</v>
      </c>
      <c r="G15" s="450"/>
      <c r="H15" s="451">
        <f t="shared" si="0"/>
        <v>0</v>
      </c>
      <c r="I15" s="450"/>
      <c r="J15" s="452">
        <f t="shared" si="1"/>
        <v>0</v>
      </c>
      <c r="K15" s="453">
        <f t="shared" si="2"/>
        <v>22620</v>
      </c>
      <c r="L15" s="454">
        <f t="shared" si="3"/>
        <v>4524</v>
      </c>
      <c r="M15" s="446">
        <v>0.25</v>
      </c>
      <c r="N15" s="452">
        <f t="shared" si="4"/>
        <v>5655</v>
      </c>
      <c r="O15" s="211"/>
      <c r="P15" s="214">
        <f t="shared" si="5"/>
        <v>0</v>
      </c>
      <c r="Q15" s="211"/>
      <c r="R15" s="214"/>
      <c r="S15" s="214"/>
      <c r="T15" s="212"/>
      <c r="U15" s="212">
        <f t="shared" si="6"/>
        <v>32799</v>
      </c>
      <c r="V15" s="217">
        <f t="shared" si="7"/>
        <v>393588</v>
      </c>
      <c r="W15" s="218">
        <f t="shared" si="8"/>
        <v>0.05</v>
      </c>
      <c r="X15" s="216">
        <f t="shared" si="9"/>
        <v>28469.531999999999</v>
      </c>
    </row>
    <row r="16" spans="1:24" ht="52.5" customHeight="1" x14ac:dyDescent="0.3">
      <c r="A16" s="516"/>
      <c r="B16" s="519"/>
      <c r="C16" s="383">
        <f>$C$13</f>
        <v>20</v>
      </c>
      <c r="D16" s="456" t="s">
        <v>4235</v>
      </c>
      <c r="E16" s="448">
        <v>1</v>
      </c>
      <c r="F16" s="449">
        <v>23830</v>
      </c>
      <c r="G16" s="450"/>
      <c r="H16" s="451">
        <f t="shared" si="0"/>
        <v>0</v>
      </c>
      <c r="I16" s="450"/>
      <c r="J16" s="452">
        <f t="shared" si="1"/>
        <v>0</v>
      </c>
      <c r="K16" s="453">
        <f t="shared" si="2"/>
        <v>23830</v>
      </c>
      <c r="L16" s="454">
        <f t="shared" si="3"/>
        <v>4766</v>
      </c>
      <c r="M16" s="446">
        <v>0.15</v>
      </c>
      <c r="N16" s="452">
        <f t="shared" si="4"/>
        <v>3574.5</v>
      </c>
      <c r="O16" s="211"/>
      <c r="P16" s="214">
        <f t="shared" si="5"/>
        <v>0</v>
      </c>
      <c r="Q16" s="211"/>
      <c r="R16" s="214"/>
      <c r="S16" s="214"/>
      <c r="T16" s="212"/>
      <c r="U16" s="212">
        <f t="shared" si="6"/>
        <v>32170.5</v>
      </c>
      <c r="V16" s="217">
        <f t="shared" si="7"/>
        <v>386046</v>
      </c>
      <c r="W16" s="218">
        <f t="shared" si="8"/>
        <v>0.05</v>
      </c>
      <c r="X16" s="216">
        <f t="shared" si="9"/>
        <v>27923.994000000002</v>
      </c>
    </row>
    <row r="17" spans="1:24" ht="52.5" customHeight="1" x14ac:dyDescent="0.3">
      <c r="A17" s="516"/>
      <c r="B17" s="519"/>
      <c r="C17" s="383">
        <f>C16</f>
        <v>20</v>
      </c>
      <c r="D17" s="456" t="s">
        <v>4235</v>
      </c>
      <c r="E17" s="448">
        <v>1</v>
      </c>
      <c r="F17" s="449">
        <v>23830</v>
      </c>
      <c r="G17" s="450"/>
      <c r="H17" s="451">
        <f t="shared" si="0"/>
        <v>0</v>
      </c>
      <c r="I17" s="450"/>
      <c r="J17" s="452">
        <f t="shared" si="1"/>
        <v>0</v>
      </c>
      <c r="K17" s="453">
        <f t="shared" si="2"/>
        <v>23830</v>
      </c>
      <c r="L17" s="454">
        <f t="shared" si="3"/>
        <v>4766</v>
      </c>
      <c r="M17" s="446">
        <v>0.25</v>
      </c>
      <c r="N17" s="452">
        <f t="shared" si="4"/>
        <v>5957.5</v>
      </c>
      <c r="O17" s="211"/>
      <c r="P17" s="214">
        <f t="shared" si="5"/>
        <v>0</v>
      </c>
      <c r="Q17" s="211"/>
      <c r="R17" s="214"/>
      <c r="S17" s="214"/>
      <c r="T17" s="212"/>
      <c r="U17" s="212">
        <f t="shared" si="6"/>
        <v>34553.5</v>
      </c>
      <c r="V17" s="217">
        <f t="shared" si="7"/>
        <v>414642</v>
      </c>
      <c r="W17" s="218">
        <f t="shared" si="8"/>
        <v>0.05</v>
      </c>
      <c r="X17" s="216">
        <f t="shared" si="9"/>
        <v>29992.437999999998</v>
      </c>
    </row>
    <row r="18" spans="1:24" ht="52.5" customHeight="1" x14ac:dyDescent="0.3">
      <c r="A18" s="516"/>
      <c r="B18" s="519"/>
      <c r="C18" s="383">
        <f>C17</f>
        <v>20</v>
      </c>
      <c r="D18" s="456" t="s">
        <v>4235</v>
      </c>
      <c r="E18" s="448">
        <v>1</v>
      </c>
      <c r="F18" s="449">
        <v>23830</v>
      </c>
      <c r="G18" s="450"/>
      <c r="H18" s="451">
        <f t="shared" si="0"/>
        <v>0</v>
      </c>
      <c r="I18" s="450"/>
      <c r="J18" s="452">
        <f t="shared" si="1"/>
        <v>0</v>
      </c>
      <c r="K18" s="453">
        <f t="shared" si="2"/>
        <v>23830</v>
      </c>
      <c r="L18" s="454">
        <f t="shared" si="3"/>
        <v>4766</v>
      </c>
      <c r="M18" s="446">
        <v>0.3</v>
      </c>
      <c r="N18" s="452">
        <f t="shared" si="4"/>
        <v>7149</v>
      </c>
      <c r="O18" s="211"/>
      <c r="P18" s="214">
        <f t="shared" si="5"/>
        <v>0</v>
      </c>
      <c r="Q18" s="211"/>
      <c r="R18" s="214"/>
      <c r="S18" s="214"/>
      <c r="T18" s="212"/>
      <c r="U18" s="212">
        <f t="shared" si="6"/>
        <v>35745</v>
      </c>
      <c r="V18" s="217">
        <f t="shared" si="7"/>
        <v>428940</v>
      </c>
      <c r="W18" s="218">
        <f t="shared" si="8"/>
        <v>0.05</v>
      </c>
      <c r="X18" s="216">
        <f t="shared" si="9"/>
        <v>31026.66</v>
      </c>
    </row>
    <row r="19" spans="1:24" ht="24.75" customHeight="1" x14ac:dyDescent="0.3">
      <c r="A19" s="516"/>
      <c r="B19" s="519"/>
      <c r="C19" s="383">
        <f t="shared" ref="C19:C24" si="10">$C$13</f>
        <v>20</v>
      </c>
      <c r="D19" s="456" t="s">
        <v>3895</v>
      </c>
      <c r="E19" s="448">
        <v>1</v>
      </c>
      <c r="F19" s="449">
        <v>13350</v>
      </c>
      <c r="G19" s="450"/>
      <c r="H19" s="451">
        <f t="shared" si="0"/>
        <v>0</v>
      </c>
      <c r="I19" s="450"/>
      <c r="J19" s="452">
        <f t="shared" si="1"/>
        <v>0</v>
      </c>
      <c r="K19" s="453">
        <f t="shared" si="2"/>
        <v>13350</v>
      </c>
      <c r="L19" s="454">
        <f t="shared" si="3"/>
        <v>2670</v>
      </c>
      <c r="M19" s="446">
        <v>0.25</v>
      </c>
      <c r="N19" s="452">
        <f t="shared" si="4"/>
        <v>3337.5</v>
      </c>
      <c r="O19" s="211"/>
      <c r="P19" s="214">
        <f t="shared" si="5"/>
        <v>0</v>
      </c>
      <c r="Q19" s="211"/>
      <c r="R19" s="214"/>
      <c r="S19" s="214"/>
      <c r="T19" s="212"/>
      <c r="U19" s="212">
        <f t="shared" si="6"/>
        <v>19357.5</v>
      </c>
      <c r="V19" s="217">
        <f t="shared" si="7"/>
        <v>232290</v>
      </c>
      <c r="W19" s="218">
        <f t="shared" ref="W19:W26" si="11">E19/C19</f>
        <v>0.05</v>
      </c>
      <c r="X19" s="216">
        <f t="shared" si="9"/>
        <v>16802.310000000001</v>
      </c>
    </row>
    <row r="20" spans="1:24" ht="24.75" customHeight="1" x14ac:dyDescent="0.3">
      <c r="A20" s="516"/>
      <c r="B20" s="519"/>
      <c r="C20" s="383">
        <f t="shared" si="10"/>
        <v>20</v>
      </c>
      <c r="D20" s="479" t="s">
        <v>3895</v>
      </c>
      <c r="E20" s="471">
        <v>0.5</v>
      </c>
      <c r="F20" s="472">
        <v>13350</v>
      </c>
      <c r="G20" s="473"/>
      <c r="H20" s="474">
        <f t="shared" si="0"/>
        <v>0</v>
      </c>
      <c r="I20" s="473"/>
      <c r="J20" s="475">
        <f t="shared" si="1"/>
        <v>0</v>
      </c>
      <c r="K20" s="476">
        <f t="shared" si="2"/>
        <v>6675</v>
      </c>
      <c r="L20" s="477">
        <f t="shared" si="3"/>
        <v>1335</v>
      </c>
      <c r="M20" s="478">
        <v>0.25</v>
      </c>
      <c r="N20" s="475">
        <f t="shared" si="4"/>
        <v>1668.75</v>
      </c>
      <c r="O20" s="211"/>
      <c r="P20" s="214">
        <f t="shared" si="5"/>
        <v>0</v>
      </c>
      <c r="Q20" s="211"/>
      <c r="R20" s="214"/>
      <c r="S20" s="214"/>
      <c r="T20" s="212"/>
      <c r="U20" s="212">
        <f t="shared" si="6"/>
        <v>9678.75</v>
      </c>
      <c r="V20" s="217">
        <f t="shared" si="7"/>
        <v>116145</v>
      </c>
      <c r="W20" s="218">
        <f t="shared" si="11"/>
        <v>2.5000000000000001E-2</v>
      </c>
      <c r="X20" s="216">
        <f t="shared" si="9"/>
        <v>8401.1550000000007</v>
      </c>
    </row>
    <row r="21" spans="1:24" ht="25.5" customHeight="1" x14ac:dyDescent="0.3">
      <c r="A21" s="516"/>
      <c r="B21" s="519"/>
      <c r="C21" s="383">
        <f t="shared" si="10"/>
        <v>20</v>
      </c>
      <c r="D21" s="456" t="s">
        <v>3896</v>
      </c>
      <c r="E21" s="448">
        <v>0.5</v>
      </c>
      <c r="F21" s="449">
        <v>13350</v>
      </c>
      <c r="G21" s="450"/>
      <c r="H21" s="451">
        <f t="shared" si="0"/>
        <v>0</v>
      </c>
      <c r="I21" s="450"/>
      <c r="J21" s="452">
        <f t="shared" si="1"/>
        <v>0</v>
      </c>
      <c r="K21" s="453">
        <f t="shared" si="2"/>
        <v>6675</v>
      </c>
      <c r="L21" s="454">
        <f t="shared" si="3"/>
        <v>1335</v>
      </c>
      <c r="M21" s="446">
        <v>0.25</v>
      </c>
      <c r="N21" s="452">
        <f t="shared" si="4"/>
        <v>1668.75</v>
      </c>
      <c r="O21" s="211"/>
      <c r="P21" s="214">
        <f t="shared" si="5"/>
        <v>0</v>
      </c>
      <c r="Q21" s="211"/>
      <c r="R21" s="214"/>
      <c r="S21" s="214"/>
      <c r="T21" s="212"/>
      <c r="U21" s="212">
        <f t="shared" si="6"/>
        <v>9678.75</v>
      </c>
      <c r="V21" s="217">
        <f t="shared" si="7"/>
        <v>116145</v>
      </c>
      <c r="W21" s="218">
        <f t="shared" si="11"/>
        <v>2.5000000000000001E-2</v>
      </c>
      <c r="X21" s="216">
        <f t="shared" si="9"/>
        <v>8401.1550000000007</v>
      </c>
    </row>
    <row r="22" spans="1:24" ht="22.5" customHeight="1" x14ac:dyDescent="0.3">
      <c r="A22" s="516"/>
      <c r="B22" s="519"/>
      <c r="C22" s="383">
        <f t="shared" si="10"/>
        <v>20</v>
      </c>
      <c r="D22" s="456" t="s">
        <v>3872</v>
      </c>
      <c r="E22" s="448">
        <v>1</v>
      </c>
      <c r="F22" s="449">
        <v>12155</v>
      </c>
      <c r="G22" s="450"/>
      <c r="H22" s="451">
        <f t="shared" si="0"/>
        <v>0</v>
      </c>
      <c r="I22" s="450"/>
      <c r="J22" s="452">
        <f t="shared" si="1"/>
        <v>0</v>
      </c>
      <c r="K22" s="453">
        <f t="shared" si="2"/>
        <v>12155</v>
      </c>
      <c r="L22" s="454">
        <f t="shared" si="3"/>
        <v>2431</v>
      </c>
      <c r="M22" s="446">
        <v>0.3</v>
      </c>
      <c r="N22" s="452">
        <f t="shared" si="4"/>
        <v>3646.5</v>
      </c>
      <c r="O22" s="211"/>
      <c r="P22" s="214">
        <f t="shared" si="5"/>
        <v>0</v>
      </c>
      <c r="Q22" s="211"/>
      <c r="R22" s="214"/>
      <c r="S22" s="214"/>
      <c r="T22" s="212"/>
      <c r="U22" s="212">
        <f t="shared" si="6"/>
        <v>18232.5</v>
      </c>
      <c r="V22" s="217">
        <f t="shared" si="7"/>
        <v>218790</v>
      </c>
      <c r="W22" s="218">
        <f t="shared" si="11"/>
        <v>0.05</v>
      </c>
      <c r="X22" s="216">
        <f t="shared" si="9"/>
        <v>15825.810000000001</v>
      </c>
    </row>
    <row r="23" spans="1:24" ht="33" customHeight="1" x14ac:dyDescent="0.3">
      <c r="A23" s="516"/>
      <c r="B23" s="519"/>
      <c r="C23" s="383">
        <f t="shared" si="10"/>
        <v>20</v>
      </c>
      <c r="D23" s="447" t="s">
        <v>4236</v>
      </c>
      <c r="E23" s="448">
        <v>1</v>
      </c>
      <c r="F23" s="449">
        <v>23830</v>
      </c>
      <c r="G23" s="450"/>
      <c r="H23" s="451">
        <f t="shared" si="0"/>
        <v>0</v>
      </c>
      <c r="I23" s="450"/>
      <c r="J23" s="452">
        <f t="shared" si="1"/>
        <v>0</v>
      </c>
      <c r="K23" s="453">
        <f t="shared" si="2"/>
        <v>23830</v>
      </c>
      <c r="L23" s="454">
        <f t="shared" si="3"/>
        <v>4766</v>
      </c>
      <c r="M23" s="455">
        <v>0.25</v>
      </c>
      <c r="N23" s="452">
        <f t="shared" si="4"/>
        <v>5957.5</v>
      </c>
      <c r="O23" s="211"/>
      <c r="P23" s="214">
        <f t="shared" si="5"/>
        <v>0</v>
      </c>
      <c r="Q23" s="211"/>
      <c r="R23" s="214"/>
      <c r="S23" s="214"/>
      <c r="T23" s="213"/>
      <c r="U23" s="212">
        <f t="shared" si="6"/>
        <v>34553.5</v>
      </c>
      <c r="V23" s="217">
        <f t="shared" si="7"/>
        <v>414642</v>
      </c>
      <c r="W23" s="218">
        <f t="shared" si="11"/>
        <v>0.05</v>
      </c>
      <c r="X23" s="216">
        <f t="shared" si="9"/>
        <v>29992.437999999998</v>
      </c>
    </row>
    <row r="24" spans="1:24" ht="33" customHeight="1" x14ac:dyDescent="0.3">
      <c r="A24" s="516"/>
      <c r="B24" s="519"/>
      <c r="C24" s="383">
        <f t="shared" si="10"/>
        <v>20</v>
      </c>
      <c r="D24" s="447" t="s">
        <v>4047</v>
      </c>
      <c r="E24" s="448">
        <v>0.25</v>
      </c>
      <c r="F24" s="449">
        <v>19059</v>
      </c>
      <c r="G24" s="450"/>
      <c r="H24" s="451">
        <f t="shared" si="0"/>
        <v>0</v>
      </c>
      <c r="I24" s="450"/>
      <c r="J24" s="452">
        <f t="shared" si="1"/>
        <v>0</v>
      </c>
      <c r="K24" s="453">
        <f t="shared" si="2"/>
        <v>4764.75</v>
      </c>
      <c r="L24" s="454">
        <f t="shared" si="3"/>
        <v>952.95</v>
      </c>
      <c r="M24" s="455">
        <v>0.15</v>
      </c>
      <c r="N24" s="452">
        <f t="shared" si="4"/>
        <v>714.71249999999998</v>
      </c>
      <c r="O24" s="211"/>
      <c r="P24" s="214">
        <f t="shared" si="5"/>
        <v>0</v>
      </c>
      <c r="Q24" s="211"/>
      <c r="R24" s="214"/>
      <c r="S24" s="214"/>
      <c r="T24" s="213"/>
      <c r="U24" s="212">
        <f t="shared" si="6"/>
        <v>6432.4124999999995</v>
      </c>
      <c r="V24" s="217">
        <f t="shared" si="7"/>
        <v>77188.95</v>
      </c>
      <c r="W24" s="218">
        <f t="shared" si="11"/>
        <v>1.2500000000000001E-2</v>
      </c>
      <c r="X24" s="216">
        <f t="shared" si="9"/>
        <v>5583.3340499999995</v>
      </c>
    </row>
    <row r="25" spans="1:24" ht="33" customHeight="1" x14ac:dyDescent="0.3">
      <c r="A25" s="516"/>
      <c r="B25" s="519"/>
      <c r="C25" s="383">
        <f>C23</f>
        <v>20</v>
      </c>
      <c r="D25" s="438" t="s">
        <v>4048</v>
      </c>
      <c r="E25" s="439">
        <v>1</v>
      </c>
      <c r="F25" s="440">
        <v>15595</v>
      </c>
      <c r="G25" s="441"/>
      <c r="H25" s="442">
        <f t="shared" si="0"/>
        <v>0</v>
      </c>
      <c r="I25" s="441"/>
      <c r="J25" s="443">
        <f t="shared" si="1"/>
        <v>0</v>
      </c>
      <c r="K25" s="444">
        <f t="shared" si="2"/>
        <v>15595</v>
      </c>
      <c r="L25" s="445">
        <f t="shared" si="3"/>
        <v>3119</v>
      </c>
      <c r="M25" s="446">
        <v>0.25</v>
      </c>
      <c r="N25" s="443">
        <f t="shared" si="4"/>
        <v>3898.75</v>
      </c>
      <c r="O25" s="211"/>
      <c r="P25" s="214">
        <f t="shared" si="5"/>
        <v>0</v>
      </c>
      <c r="Q25" s="211"/>
      <c r="R25" s="214"/>
      <c r="S25" s="214"/>
      <c r="T25" s="213"/>
      <c r="U25" s="212">
        <f t="shared" si="6"/>
        <v>22612.75</v>
      </c>
      <c r="V25" s="217">
        <f t="shared" si="7"/>
        <v>271353</v>
      </c>
      <c r="W25" s="218">
        <f t="shared" si="11"/>
        <v>0.05</v>
      </c>
      <c r="X25" s="216">
        <f t="shared" si="9"/>
        <v>19627.866999999998</v>
      </c>
    </row>
    <row r="26" spans="1:24" ht="33" customHeight="1" x14ac:dyDescent="0.3">
      <c r="A26" s="516"/>
      <c r="B26" s="519"/>
      <c r="C26" s="383">
        <f>C25</f>
        <v>20</v>
      </c>
      <c r="D26" s="447" t="s">
        <v>4237</v>
      </c>
      <c r="E26" s="448">
        <v>0.5</v>
      </c>
      <c r="F26" s="449">
        <v>7706</v>
      </c>
      <c r="G26" s="450"/>
      <c r="H26" s="451">
        <f t="shared" si="0"/>
        <v>0</v>
      </c>
      <c r="I26" s="450"/>
      <c r="J26" s="452">
        <f t="shared" si="1"/>
        <v>0</v>
      </c>
      <c r="K26" s="453">
        <f t="shared" si="2"/>
        <v>3853</v>
      </c>
      <c r="L26" s="454">
        <f t="shared" si="3"/>
        <v>770.6</v>
      </c>
      <c r="M26" s="455">
        <v>0.25</v>
      </c>
      <c r="N26" s="452">
        <f t="shared" si="4"/>
        <v>963.25</v>
      </c>
      <c r="O26" s="211"/>
      <c r="P26" s="214">
        <f t="shared" si="5"/>
        <v>0</v>
      </c>
      <c r="Q26" s="211"/>
      <c r="R26" s="214"/>
      <c r="S26" s="214"/>
      <c r="T26" s="213">
        <f>17930*E26-(K26+L26+N26)</f>
        <v>3378.1499999999996</v>
      </c>
      <c r="U26" s="212">
        <f t="shared" si="6"/>
        <v>8965</v>
      </c>
      <c r="V26" s="217">
        <f t="shared" si="7"/>
        <v>107580</v>
      </c>
      <c r="W26" s="218">
        <f t="shared" si="11"/>
        <v>2.5000000000000001E-2</v>
      </c>
      <c r="X26" s="216">
        <f t="shared" si="9"/>
        <v>7781.62</v>
      </c>
    </row>
    <row r="27" spans="1:24" ht="29.25" customHeight="1" x14ac:dyDescent="0.3">
      <c r="A27" s="516"/>
      <c r="B27" s="519"/>
      <c r="C27" s="383">
        <f>$C$13</f>
        <v>20</v>
      </c>
      <c r="D27" s="480" t="s">
        <v>4237</v>
      </c>
      <c r="E27" s="481">
        <v>0.5</v>
      </c>
      <c r="F27" s="488">
        <v>7706</v>
      </c>
      <c r="G27" s="482"/>
      <c r="H27" s="483">
        <f t="shared" si="0"/>
        <v>0</v>
      </c>
      <c r="I27" s="482"/>
      <c r="J27" s="484">
        <f t="shared" si="1"/>
        <v>0</v>
      </c>
      <c r="K27" s="485">
        <f t="shared" si="2"/>
        <v>3853</v>
      </c>
      <c r="L27" s="486">
        <f t="shared" si="3"/>
        <v>770.6</v>
      </c>
      <c r="M27" s="487">
        <v>0.25</v>
      </c>
      <c r="N27" s="484">
        <f t="shared" si="4"/>
        <v>963.25</v>
      </c>
      <c r="O27" s="211"/>
      <c r="P27" s="214"/>
      <c r="Q27" s="211"/>
      <c r="R27" s="214"/>
      <c r="S27" s="214"/>
      <c r="T27" s="213">
        <f>17930*E27-(K27+L27+N27)</f>
        <v>3378.1499999999996</v>
      </c>
      <c r="U27" s="212">
        <f t="shared" si="6"/>
        <v>8965</v>
      </c>
      <c r="V27" s="217">
        <f t="shared" si="7"/>
        <v>107580</v>
      </c>
      <c r="W27" s="218">
        <f>E27/C27</f>
        <v>2.5000000000000001E-2</v>
      </c>
      <c r="X27" s="216">
        <f t="shared" si="9"/>
        <v>7781.62</v>
      </c>
    </row>
    <row r="28" spans="1:24" ht="31.5" customHeight="1" x14ac:dyDescent="0.25">
      <c r="A28" s="516"/>
      <c r="B28" s="519"/>
      <c r="C28" s="360"/>
      <c r="D28" s="361" t="s">
        <v>4154</v>
      </c>
      <c r="E28" s="362">
        <f t="shared" ref="E28:L28" si="12">SUM(E13:E27)</f>
        <v>12.25</v>
      </c>
      <c r="F28" s="362">
        <f t="shared" si="12"/>
        <v>269101</v>
      </c>
      <c r="G28" s="362">
        <f t="shared" si="12"/>
        <v>0</v>
      </c>
      <c r="H28" s="362">
        <f t="shared" si="12"/>
        <v>0</v>
      </c>
      <c r="I28" s="362">
        <f t="shared" si="12"/>
        <v>0</v>
      </c>
      <c r="J28" s="362">
        <f t="shared" si="12"/>
        <v>0</v>
      </c>
      <c r="K28" s="362">
        <f t="shared" si="12"/>
        <v>233750.75</v>
      </c>
      <c r="L28" s="362">
        <f t="shared" si="12"/>
        <v>46750.149999999994</v>
      </c>
      <c r="M28" s="362"/>
      <c r="N28" s="362">
        <f t="shared" ref="N28:V28" si="13">SUM(N13:N27)</f>
        <v>57377.462500000001</v>
      </c>
      <c r="O28" s="362">
        <f t="shared" si="13"/>
        <v>0</v>
      </c>
      <c r="P28" s="362">
        <f t="shared" si="13"/>
        <v>0</v>
      </c>
      <c r="Q28" s="362">
        <f t="shared" si="13"/>
        <v>0</v>
      </c>
      <c r="R28" s="362">
        <f t="shared" si="13"/>
        <v>0</v>
      </c>
      <c r="S28" s="362">
        <f t="shared" si="13"/>
        <v>0</v>
      </c>
      <c r="T28" s="362">
        <f t="shared" si="13"/>
        <v>6756.2999999999993</v>
      </c>
      <c r="U28" s="362">
        <f t="shared" si="13"/>
        <v>344634.66249999998</v>
      </c>
      <c r="V28" s="363">
        <f t="shared" si="13"/>
        <v>4135615.95</v>
      </c>
      <c r="W28" s="364"/>
      <c r="X28" s="362"/>
    </row>
    <row r="29" spans="1:24" ht="20.25" customHeight="1" x14ac:dyDescent="0.25">
      <c r="A29" s="516"/>
      <c r="B29" s="519"/>
      <c r="C29" s="365"/>
      <c r="D29" s="524" t="s">
        <v>3898</v>
      </c>
      <c r="E29" s="525"/>
      <c r="F29" s="525"/>
      <c r="G29" s="525"/>
      <c r="H29" s="525"/>
      <c r="I29" s="525"/>
      <c r="J29" s="525"/>
      <c r="K29" s="525"/>
      <c r="L29" s="525"/>
      <c r="M29" s="525"/>
      <c r="N29" s="525"/>
      <c r="O29" s="526"/>
      <c r="P29" s="526"/>
      <c r="Q29" s="526"/>
      <c r="R29" s="526"/>
      <c r="S29" s="527"/>
      <c r="T29" s="491">
        <v>9.9543499999999998</v>
      </c>
      <c r="U29" s="366">
        <f>U28/(100-T29)*T29</f>
        <v>38098.609457057333</v>
      </c>
      <c r="V29" s="367">
        <f>V28/(100-T29)*T29</f>
        <v>457183.31348468811</v>
      </c>
      <c r="W29" s="368"/>
      <c r="X29" s="368"/>
    </row>
    <row r="30" spans="1:24" ht="19.5" customHeight="1" x14ac:dyDescent="0.25">
      <c r="A30" s="516"/>
      <c r="B30" s="519"/>
      <c r="C30" s="360"/>
      <c r="D30" s="524" t="s">
        <v>4155</v>
      </c>
      <c r="E30" s="525"/>
      <c r="F30" s="525"/>
      <c r="G30" s="525"/>
      <c r="H30" s="525"/>
      <c r="I30" s="525"/>
      <c r="J30" s="525"/>
      <c r="K30" s="525"/>
      <c r="L30" s="525"/>
      <c r="M30" s="525"/>
      <c r="N30" s="525"/>
      <c r="O30" s="526"/>
      <c r="P30" s="526"/>
      <c r="Q30" s="526"/>
      <c r="R30" s="526"/>
      <c r="S30" s="527"/>
      <c r="T30" s="369"/>
      <c r="U30" s="366">
        <f>U28+U29</f>
        <v>382733.2719570573</v>
      </c>
      <c r="V30" s="367">
        <f>V28+V29</f>
        <v>4592799.2634846885</v>
      </c>
      <c r="W30" s="368"/>
      <c r="X30" s="368"/>
    </row>
    <row r="31" spans="1:24" ht="23.25" customHeight="1" x14ac:dyDescent="0.25">
      <c r="A31" s="516"/>
      <c r="B31" s="519"/>
      <c r="C31" s="360"/>
      <c r="D31" s="524" t="s">
        <v>4156</v>
      </c>
      <c r="E31" s="528"/>
      <c r="F31" s="528"/>
      <c r="G31" s="528"/>
      <c r="H31" s="528"/>
      <c r="I31" s="528"/>
      <c r="J31" s="528"/>
      <c r="K31" s="528"/>
      <c r="L31" s="528"/>
      <c r="M31" s="528"/>
      <c r="N31" s="528"/>
      <c r="O31" s="528"/>
      <c r="P31" s="528"/>
      <c r="Q31" s="528"/>
      <c r="R31" s="528"/>
      <c r="S31" s="529"/>
      <c r="T31" s="369"/>
      <c r="U31" s="367">
        <f>U30*1.302</f>
        <v>498318.72008808859</v>
      </c>
      <c r="V31" s="367">
        <f>V30*1.302</f>
        <v>5979824.6410570648</v>
      </c>
      <c r="W31" s="368"/>
      <c r="X31" s="362"/>
    </row>
    <row r="32" spans="1:24" ht="35.1" customHeight="1" x14ac:dyDescent="0.3">
      <c r="A32" s="516"/>
      <c r="B32" s="519"/>
      <c r="C32" s="221"/>
      <c r="D32" s="447" t="s">
        <v>4041</v>
      </c>
      <c r="E32" s="448">
        <v>0.52</v>
      </c>
      <c r="F32" s="449">
        <v>15815</v>
      </c>
      <c r="G32" s="450"/>
      <c r="H32" s="451">
        <f t="shared" ref="H32:H42" si="14">F32*G32</f>
        <v>0</v>
      </c>
      <c r="I32" s="450"/>
      <c r="J32" s="452">
        <f t="shared" ref="J32:J42" si="15">F32*I32</f>
        <v>0</v>
      </c>
      <c r="K32" s="453">
        <f t="shared" ref="K32:K41" si="16">(F32+H32+J32)*E32</f>
        <v>8223.8000000000011</v>
      </c>
      <c r="L32" s="454">
        <f t="shared" ref="L32:L42" si="17">F32*E32*20%</f>
        <v>1644.7600000000002</v>
      </c>
      <c r="M32" s="446">
        <v>0.1</v>
      </c>
      <c r="N32" s="452">
        <f t="shared" ref="N32:N42" si="18">M32*K32</f>
        <v>822.38000000000011</v>
      </c>
      <c r="O32" s="211"/>
      <c r="P32" s="214">
        <f t="shared" ref="P32:P38" si="19">O32*K32</f>
        <v>0</v>
      </c>
      <c r="Q32" s="211"/>
      <c r="R32" s="214"/>
      <c r="S32" s="214"/>
      <c r="T32" s="212"/>
      <c r="U32" s="212">
        <f t="shared" ref="U32:U38" si="20">K32+L32+N32+P32+S32+T32</f>
        <v>10690.940000000002</v>
      </c>
      <c r="V32" s="217">
        <f t="shared" ref="V32:V38" si="21">U32*12</f>
        <v>128291.28000000003</v>
      </c>
      <c r="W32" s="220"/>
      <c r="X32" s="220"/>
    </row>
    <row r="33" spans="1:24" ht="35.1" customHeight="1" x14ac:dyDescent="0.3">
      <c r="A33" s="516"/>
      <c r="B33" s="519"/>
      <c r="C33" s="219"/>
      <c r="D33" s="470" t="s">
        <v>4041</v>
      </c>
      <c r="E33" s="471">
        <v>0.17</v>
      </c>
      <c r="F33" s="472">
        <v>15815</v>
      </c>
      <c r="G33" s="473"/>
      <c r="H33" s="474">
        <f t="shared" si="14"/>
        <v>0</v>
      </c>
      <c r="I33" s="473"/>
      <c r="J33" s="475">
        <f t="shared" si="15"/>
        <v>0</v>
      </c>
      <c r="K33" s="476">
        <f t="shared" si="16"/>
        <v>2688.55</v>
      </c>
      <c r="L33" s="477">
        <f t="shared" si="17"/>
        <v>537.71</v>
      </c>
      <c r="M33" s="478">
        <v>0.15</v>
      </c>
      <c r="N33" s="475">
        <f t="shared" si="18"/>
        <v>403.28250000000003</v>
      </c>
      <c r="O33" s="211"/>
      <c r="P33" s="214">
        <f t="shared" si="19"/>
        <v>0</v>
      </c>
      <c r="Q33" s="211"/>
      <c r="R33" s="214"/>
      <c r="S33" s="214"/>
      <c r="T33" s="212"/>
      <c r="U33" s="212">
        <f t="shared" si="20"/>
        <v>3629.5425000000005</v>
      </c>
      <c r="V33" s="217">
        <f t="shared" si="21"/>
        <v>43554.510000000009</v>
      </c>
      <c r="W33" s="220"/>
      <c r="X33" s="220"/>
    </row>
    <row r="34" spans="1:24" ht="35.1" customHeight="1" x14ac:dyDescent="0.3">
      <c r="A34" s="516"/>
      <c r="B34" s="519"/>
      <c r="C34" s="219"/>
      <c r="D34" s="447" t="s">
        <v>4041</v>
      </c>
      <c r="E34" s="448">
        <v>0.67</v>
      </c>
      <c r="F34" s="449">
        <v>15815</v>
      </c>
      <c r="G34" s="450"/>
      <c r="H34" s="451">
        <f t="shared" si="14"/>
        <v>0</v>
      </c>
      <c r="I34" s="450"/>
      <c r="J34" s="452">
        <f t="shared" si="15"/>
        <v>0</v>
      </c>
      <c r="K34" s="453">
        <f t="shared" si="16"/>
        <v>10596.050000000001</v>
      </c>
      <c r="L34" s="454">
        <f t="shared" si="17"/>
        <v>2119.2100000000005</v>
      </c>
      <c r="M34" s="446">
        <v>0.3</v>
      </c>
      <c r="N34" s="452">
        <f t="shared" si="18"/>
        <v>3178.8150000000001</v>
      </c>
      <c r="O34" s="211"/>
      <c r="P34" s="214">
        <f t="shared" si="19"/>
        <v>0</v>
      </c>
      <c r="Q34" s="211"/>
      <c r="R34" s="214"/>
      <c r="S34" s="214"/>
      <c r="T34" s="212"/>
      <c r="U34" s="212">
        <f t="shared" si="20"/>
        <v>15894.075000000003</v>
      </c>
      <c r="V34" s="217">
        <f t="shared" si="21"/>
        <v>190728.90000000002</v>
      </c>
      <c r="W34" s="220"/>
      <c r="X34" s="220"/>
    </row>
    <row r="35" spans="1:24" ht="35.1" customHeight="1" x14ac:dyDescent="0.3">
      <c r="A35" s="516"/>
      <c r="B35" s="519"/>
      <c r="C35" s="219"/>
      <c r="D35" s="447" t="s">
        <v>4041</v>
      </c>
      <c r="E35" s="448">
        <v>0.67</v>
      </c>
      <c r="F35" s="449">
        <v>15815</v>
      </c>
      <c r="G35" s="450"/>
      <c r="H35" s="451">
        <f t="shared" si="14"/>
        <v>0</v>
      </c>
      <c r="I35" s="450"/>
      <c r="J35" s="452">
        <f t="shared" si="15"/>
        <v>0</v>
      </c>
      <c r="K35" s="453">
        <f t="shared" si="16"/>
        <v>10596.050000000001</v>
      </c>
      <c r="L35" s="454">
        <f t="shared" si="17"/>
        <v>2119.2100000000005</v>
      </c>
      <c r="M35" s="455">
        <v>0.15</v>
      </c>
      <c r="N35" s="452">
        <f t="shared" si="18"/>
        <v>1589.4075</v>
      </c>
      <c r="O35" s="211"/>
      <c r="P35" s="214">
        <f t="shared" si="19"/>
        <v>0</v>
      </c>
      <c r="Q35" s="211"/>
      <c r="R35" s="214"/>
      <c r="S35" s="214"/>
      <c r="T35" s="212"/>
      <c r="U35" s="212">
        <f t="shared" si="20"/>
        <v>14304.667500000001</v>
      </c>
      <c r="V35" s="217">
        <f t="shared" si="21"/>
        <v>171656.01</v>
      </c>
      <c r="W35" s="220"/>
      <c r="X35" s="220"/>
    </row>
    <row r="36" spans="1:24" ht="35.1" customHeight="1" x14ac:dyDescent="0.3">
      <c r="A36" s="516"/>
      <c r="B36" s="519"/>
      <c r="C36" s="219"/>
      <c r="D36" s="457" t="s">
        <v>4231</v>
      </c>
      <c r="E36" s="458">
        <v>0.5</v>
      </c>
      <c r="F36" s="459">
        <v>15815</v>
      </c>
      <c r="G36" s="460"/>
      <c r="H36" s="461">
        <f>F36*G36</f>
        <v>0</v>
      </c>
      <c r="I36" s="460"/>
      <c r="J36" s="462">
        <f>F36*I36</f>
        <v>0</v>
      </c>
      <c r="K36" s="463">
        <f>(F36+H36+J36)*E36</f>
        <v>7907.5</v>
      </c>
      <c r="L36" s="464">
        <f>F36*E36*20%</f>
        <v>1581.5</v>
      </c>
      <c r="M36" s="465">
        <v>0.1</v>
      </c>
      <c r="N36" s="462">
        <f>M36*K36</f>
        <v>790.75</v>
      </c>
      <c r="O36" s="211"/>
      <c r="P36" s="214">
        <f t="shared" si="19"/>
        <v>0</v>
      </c>
      <c r="Q36" s="211"/>
      <c r="R36" s="214"/>
      <c r="S36" s="214"/>
      <c r="T36" s="212"/>
      <c r="U36" s="212">
        <f t="shared" si="20"/>
        <v>10279.75</v>
      </c>
      <c r="V36" s="217">
        <f t="shared" si="21"/>
        <v>123357</v>
      </c>
      <c r="W36" s="220"/>
      <c r="X36" s="220"/>
    </row>
    <row r="37" spans="1:24" ht="35.1" customHeight="1" x14ac:dyDescent="0.3">
      <c r="A37" s="516"/>
      <c r="B37" s="519"/>
      <c r="C37" s="219"/>
      <c r="D37" s="470" t="s">
        <v>4231</v>
      </c>
      <c r="E37" s="471">
        <v>0.2</v>
      </c>
      <c r="F37" s="472">
        <v>15815</v>
      </c>
      <c r="G37" s="473"/>
      <c r="H37" s="474">
        <f>F37*G37</f>
        <v>0</v>
      </c>
      <c r="I37" s="473"/>
      <c r="J37" s="475">
        <f>F37*I37</f>
        <v>0</v>
      </c>
      <c r="K37" s="476">
        <f>(F37+H37+J37)*E37</f>
        <v>3163</v>
      </c>
      <c r="L37" s="477">
        <f>F37*E37*20%</f>
        <v>632.6</v>
      </c>
      <c r="M37" s="478">
        <v>0.25</v>
      </c>
      <c r="N37" s="475">
        <f>M37*K37</f>
        <v>790.75</v>
      </c>
      <c r="O37" s="211"/>
      <c r="P37" s="214">
        <f t="shared" si="19"/>
        <v>0</v>
      </c>
      <c r="Q37" s="211"/>
      <c r="R37" s="214"/>
      <c r="S37" s="214"/>
      <c r="T37" s="212"/>
      <c r="U37" s="212">
        <f t="shared" si="20"/>
        <v>4586.3500000000004</v>
      </c>
      <c r="V37" s="217">
        <f t="shared" si="21"/>
        <v>55036.200000000004</v>
      </c>
      <c r="W37" s="220"/>
      <c r="X37" s="220"/>
    </row>
    <row r="38" spans="1:24" ht="35.1" customHeight="1" x14ac:dyDescent="0.3">
      <c r="A38" s="516"/>
      <c r="B38" s="519"/>
      <c r="C38" s="219"/>
      <c r="D38" s="438" t="s">
        <v>4162</v>
      </c>
      <c r="E38" s="439">
        <v>0.25</v>
      </c>
      <c r="F38" s="440">
        <v>15815</v>
      </c>
      <c r="G38" s="441"/>
      <c r="H38" s="442">
        <f>F38*G38</f>
        <v>0</v>
      </c>
      <c r="I38" s="441"/>
      <c r="J38" s="443">
        <f>F38*I38</f>
        <v>0</v>
      </c>
      <c r="K38" s="444">
        <f>(F38+H38+J38)*E38</f>
        <v>3953.75</v>
      </c>
      <c r="L38" s="445">
        <f>F38*E38*20%</f>
        <v>790.75</v>
      </c>
      <c r="M38" s="446">
        <v>0.1</v>
      </c>
      <c r="N38" s="443">
        <f>M38*K38</f>
        <v>395.375</v>
      </c>
      <c r="O38" s="211"/>
      <c r="P38" s="214">
        <f t="shared" si="19"/>
        <v>0</v>
      </c>
      <c r="Q38" s="211"/>
      <c r="R38" s="214"/>
      <c r="S38" s="214"/>
      <c r="T38" s="212"/>
      <c r="U38" s="212">
        <f t="shared" si="20"/>
        <v>5139.875</v>
      </c>
      <c r="V38" s="217">
        <f t="shared" si="21"/>
        <v>61678.5</v>
      </c>
      <c r="W38" s="220"/>
      <c r="X38" s="220"/>
    </row>
    <row r="39" spans="1:24" ht="35.1" customHeight="1" x14ac:dyDescent="0.3">
      <c r="A39" s="516"/>
      <c r="B39" s="519"/>
      <c r="C39" s="219"/>
      <c r="D39" s="447" t="s">
        <v>4042</v>
      </c>
      <c r="E39" s="448">
        <v>1</v>
      </c>
      <c r="F39" s="449">
        <v>17429</v>
      </c>
      <c r="G39" s="450"/>
      <c r="H39" s="451">
        <f>F39*G39</f>
        <v>0</v>
      </c>
      <c r="I39" s="450"/>
      <c r="J39" s="452">
        <f>F39*I39</f>
        <v>0</v>
      </c>
      <c r="K39" s="453">
        <f>(F39+H39+J39)*E39</f>
        <v>17429</v>
      </c>
      <c r="L39" s="454">
        <f>F39*E39*20%</f>
        <v>3485.8</v>
      </c>
      <c r="M39" s="455">
        <v>0.15</v>
      </c>
      <c r="N39" s="452">
        <f>M39*K39</f>
        <v>2614.35</v>
      </c>
      <c r="O39" s="211"/>
      <c r="P39" s="214">
        <f t="shared" ref="P39" si="22">O39*K39</f>
        <v>0</v>
      </c>
      <c r="Q39" s="211"/>
      <c r="R39" s="214"/>
      <c r="S39" s="214"/>
      <c r="T39" s="212"/>
      <c r="U39" s="212">
        <f t="shared" ref="U39" si="23">K39+L39+N39+P39+S39+T39</f>
        <v>23529.149999999998</v>
      </c>
      <c r="V39" s="217">
        <f t="shared" ref="V39" si="24">U39*12</f>
        <v>282349.8</v>
      </c>
      <c r="W39" s="220"/>
      <c r="X39" s="220"/>
    </row>
    <row r="40" spans="1:24" ht="35.1" customHeight="1" x14ac:dyDescent="0.3">
      <c r="A40" s="516"/>
      <c r="B40" s="519"/>
      <c r="C40" s="219"/>
      <c r="D40" s="447" t="s">
        <v>4042</v>
      </c>
      <c r="E40" s="448">
        <v>0.67</v>
      </c>
      <c r="F40" s="449">
        <v>17429</v>
      </c>
      <c r="G40" s="450"/>
      <c r="H40" s="451">
        <f t="shared" si="14"/>
        <v>0</v>
      </c>
      <c r="I40" s="450"/>
      <c r="J40" s="452">
        <f t="shared" si="15"/>
        <v>0</v>
      </c>
      <c r="K40" s="453">
        <f t="shared" si="16"/>
        <v>11677.43</v>
      </c>
      <c r="L40" s="454">
        <f t="shared" si="17"/>
        <v>2335.4860000000003</v>
      </c>
      <c r="M40" s="455">
        <v>0.25</v>
      </c>
      <c r="N40" s="452">
        <f t="shared" si="18"/>
        <v>2919.3575000000001</v>
      </c>
      <c r="O40" s="211"/>
      <c r="P40" s="214">
        <f>O40*K40</f>
        <v>0</v>
      </c>
      <c r="Q40" s="211"/>
      <c r="R40" s="214"/>
      <c r="S40" s="214"/>
      <c r="T40" s="212"/>
      <c r="U40" s="212">
        <f>K40+L40+N40+P40+S40+T40</f>
        <v>16932.273500000003</v>
      </c>
      <c r="V40" s="217">
        <f>U40*12</f>
        <v>203187.28200000004</v>
      </c>
      <c r="W40" s="220"/>
      <c r="X40" s="220"/>
    </row>
    <row r="41" spans="1:24" ht="35.1" customHeight="1" x14ac:dyDescent="0.3">
      <c r="A41" s="516"/>
      <c r="B41" s="519"/>
      <c r="C41" s="385"/>
      <c r="D41" s="447" t="s">
        <v>4042</v>
      </c>
      <c r="E41" s="448">
        <v>1.33</v>
      </c>
      <c r="F41" s="449">
        <v>17429</v>
      </c>
      <c r="G41" s="450"/>
      <c r="H41" s="451">
        <f t="shared" si="14"/>
        <v>0</v>
      </c>
      <c r="I41" s="450"/>
      <c r="J41" s="452">
        <f t="shared" si="15"/>
        <v>0</v>
      </c>
      <c r="K41" s="453">
        <f t="shared" si="16"/>
        <v>23180.57</v>
      </c>
      <c r="L41" s="454">
        <f t="shared" si="17"/>
        <v>4636.1140000000005</v>
      </c>
      <c r="M41" s="455">
        <v>0.25</v>
      </c>
      <c r="N41" s="452">
        <f t="shared" si="18"/>
        <v>5795.1424999999999</v>
      </c>
      <c r="O41" s="211"/>
      <c r="P41" s="214">
        <f t="shared" ref="P41" si="25">O41*K41</f>
        <v>0</v>
      </c>
      <c r="Q41" s="211"/>
      <c r="R41" s="214"/>
      <c r="S41" s="214"/>
      <c r="T41" s="212"/>
      <c r="U41" s="212">
        <f t="shared" ref="U41" si="26">K41+L41+N41+P41+S41+T41</f>
        <v>33611.826500000003</v>
      </c>
      <c r="V41" s="217">
        <f t="shared" ref="V41" si="27">U41*12</f>
        <v>403341.91800000006</v>
      </c>
      <c r="W41" s="220"/>
      <c r="X41" s="220"/>
    </row>
    <row r="42" spans="1:24" ht="35.1" customHeight="1" x14ac:dyDescent="0.3">
      <c r="A42" s="516"/>
      <c r="B42" s="519"/>
      <c r="C42" s="219"/>
      <c r="D42" s="457" t="s">
        <v>4043</v>
      </c>
      <c r="E42" s="458">
        <v>0.5</v>
      </c>
      <c r="F42" s="459">
        <v>19120</v>
      </c>
      <c r="G42" s="460"/>
      <c r="H42" s="461">
        <f t="shared" si="14"/>
        <v>0</v>
      </c>
      <c r="I42" s="460"/>
      <c r="J42" s="462">
        <f t="shared" si="15"/>
        <v>0</v>
      </c>
      <c r="K42" s="463">
        <f>(F42+H42+J42)*E42</f>
        <v>9560</v>
      </c>
      <c r="L42" s="464">
        <f t="shared" si="17"/>
        <v>1912</v>
      </c>
      <c r="M42" s="465">
        <v>0.3</v>
      </c>
      <c r="N42" s="462">
        <f t="shared" si="18"/>
        <v>2868</v>
      </c>
      <c r="O42" s="211"/>
      <c r="P42" s="214">
        <f>O42*K42</f>
        <v>0</v>
      </c>
      <c r="Q42" s="211"/>
      <c r="R42" s="214"/>
      <c r="S42" s="214"/>
      <c r="T42" s="212"/>
      <c r="U42" s="212">
        <f>K42+L42+N42+P42+S42+T42</f>
        <v>14340</v>
      </c>
      <c r="V42" s="217">
        <f>U42*12</f>
        <v>172080</v>
      </c>
      <c r="W42" s="220"/>
      <c r="X42" s="220"/>
    </row>
    <row r="43" spans="1:24" ht="39" customHeight="1" x14ac:dyDescent="0.25">
      <c r="A43" s="516"/>
      <c r="B43" s="519"/>
      <c r="C43" s="384">
        <f>$C$13</f>
        <v>20</v>
      </c>
      <c r="D43" s="370" t="s">
        <v>4157</v>
      </c>
      <c r="E43" s="354">
        <f t="shared" ref="E43:V43" si="28">SUM(E32:E42)</f>
        <v>6.48</v>
      </c>
      <c r="F43" s="354">
        <f t="shared" si="28"/>
        <v>182112</v>
      </c>
      <c r="G43" s="354">
        <f t="shared" si="28"/>
        <v>0</v>
      </c>
      <c r="H43" s="354">
        <f t="shared" si="28"/>
        <v>0</v>
      </c>
      <c r="I43" s="354">
        <f t="shared" si="28"/>
        <v>0</v>
      </c>
      <c r="J43" s="354">
        <f t="shared" si="28"/>
        <v>0</v>
      </c>
      <c r="K43" s="354">
        <f t="shared" si="28"/>
        <v>108975.70000000001</v>
      </c>
      <c r="L43" s="354">
        <f t="shared" si="28"/>
        <v>21795.140000000003</v>
      </c>
      <c r="M43" s="354">
        <f t="shared" si="28"/>
        <v>2.1</v>
      </c>
      <c r="N43" s="354">
        <f t="shared" si="28"/>
        <v>22167.61</v>
      </c>
      <c r="O43" s="354">
        <f t="shared" si="28"/>
        <v>0</v>
      </c>
      <c r="P43" s="354">
        <f t="shared" si="28"/>
        <v>0</v>
      </c>
      <c r="Q43" s="354">
        <f t="shared" si="28"/>
        <v>0</v>
      </c>
      <c r="R43" s="354">
        <f t="shared" si="28"/>
        <v>0</v>
      </c>
      <c r="S43" s="354">
        <f t="shared" si="28"/>
        <v>0</v>
      </c>
      <c r="T43" s="354">
        <f t="shared" si="28"/>
        <v>0</v>
      </c>
      <c r="U43" s="354">
        <f t="shared" si="28"/>
        <v>152938.45000000001</v>
      </c>
      <c r="V43" s="354">
        <f t="shared" si="28"/>
        <v>1835261.4000000001</v>
      </c>
      <c r="W43" s="355">
        <f>E43/C43</f>
        <v>0.32400000000000001</v>
      </c>
      <c r="X43" s="381">
        <f>(V43/(100-10)*10+V43)/C43*1.302</f>
        <v>132750.57460000002</v>
      </c>
    </row>
    <row r="44" spans="1:24" ht="66.75" customHeight="1" x14ac:dyDescent="0.3">
      <c r="A44" s="516"/>
      <c r="B44" s="519"/>
      <c r="C44" s="219"/>
      <c r="D44" s="457" t="s">
        <v>4044</v>
      </c>
      <c r="E44" s="458">
        <v>0.5</v>
      </c>
      <c r="F44" s="459">
        <v>13370</v>
      </c>
      <c r="G44" s="460"/>
      <c r="H44" s="461">
        <f t="shared" ref="H44:H46" si="29">F44*G44</f>
        <v>0</v>
      </c>
      <c r="I44" s="460"/>
      <c r="J44" s="462">
        <f t="shared" ref="J44:J46" si="30">F44*I44</f>
        <v>0</v>
      </c>
      <c r="K44" s="463">
        <f t="shared" ref="K44:K46" si="31">(F44+H44+J44)*E44</f>
        <v>6685</v>
      </c>
      <c r="L44" s="464">
        <f t="shared" ref="L44:L58" si="32">F44*E44*20%</f>
        <v>1337</v>
      </c>
      <c r="M44" s="465">
        <v>0.1</v>
      </c>
      <c r="N44" s="462">
        <f t="shared" ref="N44:N46" si="33">M44*K44</f>
        <v>668.5</v>
      </c>
      <c r="O44" s="441"/>
      <c r="P44" s="214">
        <f>O44*K44</f>
        <v>0</v>
      </c>
      <c r="Q44" s="211"/>
      <c r="R44" s="214"/>
      <c r="S44" s="214"/>
      <c r="T44" s="212"/>
      <c r="U44" s="212">
        <f>K44+L44+N44+P44+S44+T44</f>
        <v>8690.5</v>
      </c>
      <c r="V44" s="217">
        <f>U44*12</f>
        <v>104286</v>
      </c>
      <c r="W44" s="220"/>
      <c r="X44" s="220"/>
    </row>
    <row r="45" spans="1:24" ht="63.75" customHeight="1" x14ac:dyDescent="0.3">
      <c r="A45" s="516"/>
      <c r="B45" s="519"/>
      <c r="C45" s="219"/>
      <c r="D45" s="438" t="s">
        <v>4044</v>
      </c>
      <c r="E45" s="439">
        <v>1</v>
      </c>
      <c r="F45" s="440">
        <v>13370</v>
      </c>
      <c r="G45" s="441"/>
      <c r="H45" s="442">
        <f>F45*G45</f>
        <v>0</v>
      </c>
      <c r="I45" s="441"/>
      <c r="J45" s="443">
        <f>F45*I45</f>
        <v>0</v>
      </c>
      <c r="K45" s="444">
        <f>(F45+H45+J45)*E45</f>
        <v>13370</v>
      </c>
      <c r="L45" s="445">
        <f>F45*E45*20%</f>
        <v>2674</v>
      </c>
      <c r="M45" s="446">
        <v>0.1</v>
      </c>
      <c r="N45" s="443">
        <f>M45*K45</f>
        <v>1337</v>
      </c>
      <c r="O45" s="450"/>
      <c r="P45" s="214">
        <f>O45*K45</f>
        <v>0</v>
      </c>
      <c r="Q45" s="211"/>
      <c r="R45" s="214"/>
      <c r="S45" s="214"/>
      <c r="T45" s="213"/>
      <c r="U45" s="212">
        <f>K45+L45+N45+P45+S45+T45</f>
        <v>17381</v>
      </c>
      <c r="V45" s="217">
        <f>U45*12</f>
        <v>208572</v>
      </c>
      <c r="W45" s="220"/>
      <c r="X45" s="220"/>
    </row>
    <row r="46" spans="1:24" ht="63.75" customHeight="1" x14ac:dyDescent="0.3">
      <c r="A46" s="516"/>
      <c r="B46" s="519"/>
      <c r="C46" s="401"/>
      <c r="D46" s="447" t="s">
        <v>4227</v>
      </c>
      <c r="E46" s="448">
        <v>0.5</v>
      </c>
      <c r="F46" s="449">
        <v>14680</v>
      </c>
      <c r="G46" s="450"/>
      <c r="H46" s="451">
        <f t="shared" si="29"/>
        <v>0</v>
      </c>
      <c r="I46" s="450"/>
      <c r="J46" s="452">
        <f t="shared" si="30"/>
        <v>0</v>
      </c>
      <c r="K46" s="453">
        <f t="shared" si="31"/>
        <v>7340</v>
      </c>
      <c r="L46" s="454">
        <f t="shared" si="32"/>
        <v>1468</v>
      </c>
      <c r="M46" s="455">
        <v>0.1</v>
      </c>
      <c r="N46" s="452">
        <f t="shared" si="33"/>
        <v>734</v>
      </c>
      <c r="O46" s="450"/>
      <c r="P46" s="214">
        <f t="shared" ref="P46:P47" si="34">O46*K46</f>
        <v>0</v>
      </c>
      <c r="Q46" s="211"/>
      <c r="R46" s="214"/>
      <c r="S46" s="214"/>
      <c r="T46" s="212"/>
      <c r="U46" s="212">
        <f t="shared" ref="U46:U47" si="35">K46+L46+N46+P46+S46+T46</f>
        <v>9542</v>
      </c>
      <c r="V46" s="217">
        <f t="shared" ref="V46:V47" si="36">U46*12</f>
        <v>114504</v>
      </c>
      <c r="W46" s="220"/>
      <c r="X46" s="220"/>
    </row>
    <row r="47" spans="1:24" ht="63.75" customHeight="1" x14ac:dyDescent="0.3">
      <c r="A47" s="516"/>
      <c r="B47" s="519"/>
      <c r="C47" s="401"/>
      <c r="D47" s="447" t="s">
        <v>4227</v>
      </c>
      <c r="E47" s="448">
        <v>1</v>
      </c>
      <c r="F47" s="449">
        <v>14680</v>
      </c>
      <c r="G47" s="450"/>
      <c r="H47" s="451">
        <f>F47*G47</f>
        <v>0</v>
      </c>
      <c r="I47" s="450"/>
      <c r="J47" s="452">
        <f>F47*I47</f>
        <v>0</v>
      </c>
      <c r="K47" s="453">
        <f>(F47+H47+J47)*E47</f>
        <v>14680</v>
      </c>
      <c r="L47" s="454">
        <f t="shared" si="32"/>
        <v>2936</v>
      </c>
      <c r="M47" s="455">
        <v>0.1</v>
      </c>
      <c r="N47" s="452">
        <f>M47*K47</f>
        <v>1468</v>
      </c>
      <c r="O47" s="450"/>
      <c r="P47" s="214">
        <f t="shared" si="34"/>
        <v>0</v>
      </c>
      <c r="Q47" s="211"/>
      <c r="R47" s="214"/>
      <c r="S47" s="214"/>
      <c r="T47" s="213"/>
      <c r="U47" s="212">
        <f t="shared" si="35"/>
        <v>19084</v>
      </c>
      <c r="V47" s="217">
        <f t="shared" si="36"/>
        <v>229008</v>
      </c>
      <c r="W47" s="220"/>
      <c r="X47" s="220"/>
    </row>
    <row r="48" spans="1:24" ht="63.75" customHeight="1" x14ac:dyDescent="0.3">
      <c r="A48" s="516"/>
      <c r="B48" s="519"/>
      <c r="C48" s="401"/>
      <c r="D48" s="447" t="s">
        <v>4227</v>
      </c>
      <c r="E48" s="448">
        <v>0.5</v>
      </c>
      <c r="F48" s="449">
        <v>14680</v>
      </c>
      <c r="G48" s="450"/>
      <c r="H48" s="451">
        <f>F48*G48</f>
        <v>0</v>
      </c>
      <c r="I48" s="450"/>
      <c r="J48" s="452">
        <f>F48*I48</f>
        <v>0</v>
      </c>
      <c r="K48" s="453">
        <f>(F48+H48+J48)*E48</f>
        <v>7340</v>
      </c>
      <c r="L48" s="454">
        <f t="shared" si="32"/>
        <v>1468</v>
      </c>
      <c r="M48" s="455">
        <v>0.1</v>
      </c>
      <c r="N48" s="452">
        <f>M48*K48</f>
        <v>734</v>
      </c>
      <c r="O48" s="450"/>
      <c r="P48" s="214">
        <f t="shared" ref="P48" si="37">O48*K48</f>
        <v>0</v>
      </c>
      <c r="Q48" s="211"/>
      <c r="R48" s="214"/>
      <c r="S48" s="214"/>
      <c r="T48" s="213"/>
      <c r="U48" s="212">
        <f t="shared" ref="U48" si="38">K48+L48+N48+P48+S48+T48</f>
        <v>9542</v>
      </c>
      <c r="V48" s="217">
        <f t="shared" ref="V48" si="39">U48*12</f>
        <v>114504</v>
      </c>
      <c r="W48" s="220"/>
      <c r="X48" s="220"/>
    </row>
    <row r="49" spans="1:24" ht="53.25" customHeight="1" x14ac:dyDescent="0.3">
      <c r="A49" s="516"/>
      <c r="B49" s="519"/>
      <c r="C49" s="219"/>
      <c r="D49" s="447" t="s">
        <v>4227</v>
      </c>
      <c r="E49" s="448">
        <v>0.5</v>
      </c>
      <c r="F49" s="449">
        <v>14680</v>
      </c>
      <c r="G49" s="450"/>
      <c r="H49" s="451">
        <f>F49*G49</f>
        <v>0</v>
      </c>
      <c r="I49" s="450"/>
      <c r="J49" s="452">
        <f>F49*I49</f>
        <v>0</v>
      </c>
      <c r="K49" s="453">
        <f>(F49+H49+J49)*E49</f>
        <v>7340</v>
      </c>
      <c r="L49" s="454">
        <f>F49*E49*20%</f>
        <v>1468</v>
      </c>
      <c r="M49" s="455">
        <v>0.1</v>
      </c>
      <c r="N49" s="452">
        <f>M49*K49</f>
        <v>734</v>
      </c>
      <c r="O49" s="450"/>
      <c r="P49" s="214">
        <f>O49*K49</f>
        <v>0</v>
      </c>
      <c r="Q49" s="211"/>
      <c r="R49" s="214"/>
      <c r="S49" s="214"/>
      <c r="T49" s="213"/>
      <c r="U49" s="212">
        <f>K49+L49+N49+P49+S49+T49</f>
        <v>9542</v>
      </c>
      <c r="V49" s="217">
        <f>U49*12</f>
        <v>114504</v>
      </c>
      <c r="W49" s="220"/>
      <c r="X49" s="220"/>
    </row>
    <row r="50" spans="1:24" ht="53.25" customHeight="1" x14ac:dyDescent="0.3">
      <c r="A50" s="516"/>
      <c r="B50" s="519"/>
      <c r="C50" s="385"/>
      <c r="D50" s="447" t="s">
        <v>4045</v>
      </c>
      <c r="E50" s="448">
        <v>0.5</v>
      </c>
      <c r="F50" s="449">
        <v>22130</v>
      </c>
      <c r="G50" s="450"/>
      <c r="H50" s="451">
        <f t="shared" ref="H50:H58" si="40">F50*G50</f>
        <v>0</v>
      </c>
      <c r="I50" s="450"/>
      <c r="J50" s="452">
        <f t="shared" ref="J50:J58" si="41">F50*I50</f>
        <v>0</v>
      </c>
      <c r="K50" s="453">
        <f t="shared" ref="K50:K51" si="42">(F50+H50+J50)*E50</f>
        <v>11065</v>
      </c>
      <c r="L50" s="454">
        <f t="shared" si="32"/>
        <v>2213</v>
      </c>
      <c r="M50" s="455">
        <v>0.25</v>
      </c>
      <c r="N50" s="452">
        <f t="shared" ref="N50:N51" si="43">M50*K50</f>
        <v>2766.25</v>
      </c>
      <c r="O50" s="450"/>
      <c r="P50" s="214">
        <f>O50*K50</f>
        <v>0</v>
      </c>
      <c r="Q50" s="211"/>
      <c r="R50" s="214"/>
      <c r="S50" s="214"/>
      <c r="T50" s="213"/>
      <c r="U50" s="212">
        <f t="shared" ref="U50" si="44">K50+L50+N50+P50+S50+T50</f>
        <v>16044.25</v>
      </c>
      <c r="V50" s="217">
        <f t="shared" ref="V50" si="45">U50*12</f>
        <v>192531</v>
      </c>
      <c r="W50" s="220"/>
      <c r="X50" s="220"/>
    </row>
    <row r="51" spans="1:24" ht="65.099999999999994" customHeight="1" x14ac:dyDescent="0.3">
      <c r="A51" s="516"/>
      <c r="B51" s="519"/>
      <c r="C51" s="219"/>
      <c r="D51" s="447" t="s">
        <v>4045</v>
      </c>
      <c r="E51" s="448">
        <v>0.5</v>
      </c>
      <c r="F51" s="449">
        <v>22130</v>
      </c>
      <c r="G51" s="450"/>
      <c r="H51" s="451">
        <f t="shared" si="40"/>
        <v>0</v>
      </c>
      <c r="I51" s="450"/>
      <c r="J51" s="452">
        <f t="shared" si="41"/>
        <v>0</v>
      </c>
      <c r="K51" s="453">
        <f t="shared" si="42"/>
        <v>11065</v>
      </c>
      <c r="L51" s="454">
        <f t="shared" si="32"/>
        <v>2213</v>
      </c>
      <c r="M51" s="455">
        <v>0.25</v>
      </c>
      <c r="N51" s="452">
        <f t="shared" si="43"/>
        <v>2766.25</v>
      </c>
      <c r="O51" s="450"/>
      <c r="P51" s="214">
        <f t="shared" ref="P51" si="46">O51*K51</f>
        <v>0</v>
      </c>
      <c r="Q51" s="211"/>
      <c r="R51" s="214"/>
      <c r="S51" s="214"/>
      <c r="T51" s="213"/>
      <c r="U51" s="212">
        <f t="shared" ref="U51" si="47">K51+L51+N51+P51+S51+T51</f>
        <v>16044.25</v>
      </c>
      <c r="V51" s="217">
        <f t="shared" ref="V51" si="48">U51*12</f>
        <v>192531</v>
      </c>
      <c r="W51" s="220"/>
      <c r="X51" s="220"/>
    </row>
    <row r="52" spans="1:24" ht="51" customHeight="1" x14ac:dyDescent="0.3">
      <c r="A52" s="516"/>
      <c r="B52" s="519"/>
      <c r="C52" s="219"/>
      <c r="D52" s="456" t="s">
        <v>3897</v>
      </c>
      <c r="E52" s="448">
        <v>0.5</v>
      </c>
      <c r="F52" s="449">
        <v>22130</v>
      </c>
      <c r="G52" s="450"/>
      <c r="H52" s="451">
        <f>F52*G52</f>
        <v>0</v>
      </c>
      <c r="I52" s="450"/>
      <c r="J52" s="452">
        <f>F52*I52</f>
        <v>0</v>
      </c>
      <c r="K52" s="453">
        <f>(F52+H52+J52)*E52</f>
        <v>11065</v>
      </c>
      <c r="L52" s="454">
        <f>F52*E52*20%</f>
        <v>2213</v>
      </c>
      <c r="M52" s="455">
        <v>0.25</v>
      </c>
      <c r="N52" s="452">
        <f>M52*K52</f>
        <v>2766.25</v>
      </c>
      <c r="O52" s="450"/>
      <c r="P52" s="214">
        <f t="shared" ref="P52:P57" si="49">O52*K52</f>
        <v>0</v>
      </c>
      <c r="Q52" s="211"/>
      <c r="R52" s="214"/>
      <c r="S52" s="214"/>
      <c r="T52" s="213"/>
      <c r="U52" s="212">
        <f t="shared" ref="U52:U57" si="50">K52+L52+N52+P52+S52+T52</f>
        <v>16044.25</v>
      </c>
      <c r="V52" s="217">
        <f t="shared" ref="V52:V59" si="51">U52*12</f>
        <v>192531</v>
      </c>
      <c r="W52" s="220"/>
      <c r="X52" s="220"/>
    </row>
    <row r="53" spans="1:24" ht="53.25" customHeight="1" x14ac:dyDescent="0.3">
      <c r="A53" s="516"/>
      <c r="B53" s="519"/>
      <c r="C53" s="219"/>
      <c r="D53" s="456" t="s">
        <v>3897</v>
      </c>
      <c r="E53" s="448">
        <v>1</v>
      </c>
      <c r="F53" s="449">
        <v>22130</v>
      </c>
      <c r="G53" s="450"/>
      <c r="H53" s="451">
        <f>F53*G53</f>
        <v>0</v>
      </c>
      <c r="I53" s="450"/>
      <c r="J53" s="452">
        <f>F53*I53</f>
        <v>0</v>
      </c>
      <c r="K53" s="453">
        <f>(F53+H53+J53)*E53</f>
        <v>22130</v>
      </c>
      <c r="L53" s="454">
        <f>F53*E53*20%</f>
        <v>4426</v>
      </c>
      <c r="M53" s="455">
        <v>0.3</v>
      </c>
      <c r="N53" s="452">
        <f>M53*K53</f>
        <v>6639</v>
      </c>
      <c r="O53" s="450"/>
      <c r="P53" s="214">
        <f t="shared" si="49"/>
        <v>0</v>
      </c>
      <c r="Q53" s="211"/>
      <c r="R53" s="214"/>
      <c r="S53" s="214"/>
      <c r="T53" s="213"/>
      <c r="U53" s="212">
        <f t="shared" si="50"/>
        <v>33195</v>
      </c>
      <c r="V53" s="217">
        <f t="shared" si="51"/>
        <v>398340</v>
      </c>
      <c r="W53" s="220"/>
      <c r="X53" s="220"/>
    </row>
    <row r="54" spans="1:24" ht="67.5" customHeight="1" x14ac:dyDescent="0.3">
      <c r="A54" s="516"/>
      <c r="B54" s="519"/>
      <c r="C54" s="219"/>
      <c r="D54" s="447" t="s">
        <v>4228</v>
      </c>
      <c r="E54" s="448">
        <v>0.5</v>
      </c>
      <c r="F54" s="449">
        <v>20785</v>
      </c>
      <c r="G54" s="450"/>
      <c r="H54" s="451">
        <f t="shared" ref="H54:H55" si="52">F54*G54</f>
        <v>0</v>
      </c>
      <c r="I54" s="450"/>
      <c r="J54" s="452">
        <f t="shared" ref="J54:J55" si="53">F54*I54</f>
        <v>0</v>
      </c>
      <c r="K54" s="453">
        <f t="shared" ref="K54:K55" si="54">(F54+H54+J54)*E54</f>
        <v>10392.5</v>
      </c>
      <c r="L54" s="454">
        <f t="shared" ref="L54:L55" si="55">F54*E54*20%</f>
        <v>2078.5</v>
      </c>
      <c r="M54" s="455">
        <v>0.1</v>
      </c>
      <c r="N54" s="452">
        <f t="shared" ref="N54:N55" si="56">M54*K54</f>
        <v>1039.25</v>
      </c>
      <c r="O54" s="460"/>
      <c r="P54" s="214">
        <f t="shared" si="49"/>
        <v>0</v>
      </c>
      <c r="Q54" s="211"/>
      <c r="R54" s="214"/>
      <c r="S54" s="214"/>
      <c r="T54" s="213"/>
      <c r="U54" s="212">
        <f t="shared" si="50"/>
        <v>13510.25</v>
      </c>
      <c r="V54" s="217">
        <f t="shared" si="51"/>
        <v>162123</v>
      </c>
      <c r="W54" s="220"/>
      <c r="X54" s="220"/>
    </row>
    <row r="55" spans="1:24" ht="52.5" customHeight="1" x14ac:dyDescent="0.3">
      <c r="A55" s="516"/>
      <c r="B55" s="519"/>
      <c r="C55" s="219"/>
      <c r="D55" s="457" t="s">
        <v>4228</v>
      </c>
      <c r="E55" s="458">
        <v>0.5</v>
      </c>
      <c r="F55" s="459">
        <v>20785</v>
      </c>
      <c r="G55" s="460"/>
      <c r="H55" s="461">
        <f t="shared" si="52"/>
        <v>0</v>
      </c>
      <c r="I55" s="460"/>
      <c r="J55" s="462">
        <f t="shared" si="53"/>
        <v>0</v>
      </c>
      <c r="K55" s="463">
        <f t="shared" si="54"/>
        <v>10392.5</v>
      </c>
      <c r="L55" s="464">
        <f t="shared" si="55"/>
        <v>2078.5</v>
      </c>
      <c r="M55" s="465">
        <v>0.25</v>
      </c>
      <c r="N55" s="462">
        <f t="shared" si="56"/>
        <v>2598.125</v>
      </c>
      <c r="O55" s="441"/>
      <c r="P55" s="214">
        <f t="shared" si="49"/>
        <v>0</v>
      </c>
      <c r="Q55" s="211"/>
      <c r="R55" s="214"/>
      <c r="S55" s="214"/>
      <c r="T55" s="213"/>
      <c r="U55" s="212">
        <f t="shared" si="50"/>
        <v>15069.125</v>
      </c>
      <c r="V55" s="217">
        <f t="shared" si="51"/>
        <v>180829.5</v>
      </c>
      <c r="W55" s="220"/>
      <c r="X55" s="220"/>
    </row>
    <row r="56" spans="1:24" ht="51.75" customHeight="1" x14ac:dyDescent="0.3">
      <c r="A56" s="516"/>
      <c r="B56" s="519"/>
      <c r="C56" s="219"/>
      <c r="D56" s="438" t="s">
        <v>4046</v>
      </c>
      <c r="E56" s="439">
        <v>0.5</v>
      </c>
      <c r="F56" s="440">
        <v>23830</v>
      </c>
      <c r="G56" s="441"/>
      <c r="H56" s="442">
        <f>F56*G56</f>
        <v>0</v>
      </c>
      <c r="I56" s="441"/>
      <c r="J56" s="443">
        <f>F56*I56</f>
        <v>0</v>
      </c>
      <c r="K56" s="444">
        <f>(F56+H56+J56)*E56</f>
        <v>11915</v>
      </c>
      <c r="L56" s="445">
        <f>F56*E56*20%</f>
        <v>2383</v>
      </c>
      <c r="M56" s="446">
        <v>0.3</v>
      </c>
      <c r="N56" s="443">
        <f>M56*K56</f>
        <v>3574.5</v>
      </c>
      <c r="O56" s="441"/>
      <c r="P56" s="214">
        <f t="shared" si="49"/>
        <v>0</v>
      </c>
      <c r="Q56" s="211"/>
      <c r="R56" s="214"/>
      <c r="S56" s="214"/>
      <c r="T56" s="213"/>
      <c r="U56" s="212">
        <f t="shared" si="50"/>
        <v>17872.5</v>
      </c>
      <c r="V56" s="217">
        <f t="shared" si="51"/>
        <v>214470</v>
      </c>
      <c r="W56" s="220"/>
      <c r="X56" s="220"/>
    </row>
    <row r="57" spans="1:24" ht="53.25" customHeight="1" x14ac:dyDescent="0.3">
      <c r="A57" s="516"/>
      <c r="B57" s="519"/>
      <c r="C57" s="219"/>
      <c r="D57" s="438" t="s">
        <v>4229</v>
      </c>
      <c r="E57" s="439">
        <v>0.5</v>
      </c>
      <c r="F57" s="440">
        <v>20785</v>
      </c>
      <c r="G57" s="441"/>
      <c r="H57" s="442">
        <f>F57*G57</f>
        <v>0</v>
      </c>
      <c r="I57" s="441"/>
      <c r="J57" s="443">
        <f>F57*I57</f>
        <v>0</v>
      </c>
      <c r="K57" s="444">
        <f>(F57+H57+J57)*E57</f>
        <v>10392.5</v>
      </c>
      <c r="L57" s="445">
        <f>F57*E57*20%</f>
        <v>2078.5</v>
      </c>
      <c r="M57" s="446">
        <v>0.3</v>
      </c>
      <c r="N57" s="443">
        <f>M57*K57</f>
        <v>3117.75</v>
      </c>
      <c r="O57" s="441"/>
      <c r="P57" s="214">
        <f t="shared" si="49"/>
        <v>0</v>
      </c>
      <c r="Q57" s="211"/>
      <c r="R57" s="214"/>
      <c r="S57" s="214"/>
      <c r="T57" s="213"/>
      <c r="U57" s="212">
        <f t="shared" si="50"/>
        <v>15588.75</v>
      </c>
      <c r="V57" s="217">
        <f t="shared" si="51"/>
        <v>187065</v>
      </c>
      <c r="W57" s="220"/>
      <c r="X57" s="220"/>
    </row>
    <row r="58" spans="1:24" ht="61.5" customHeight="1" x14ac:dyDescent="0.3">
      <c r="A58" s="516"/>
      <c r="B58" s="519"/>
      <c r="C58" s="219"/>
      <c r="D58" s="438" t="s">
        <v>4230</v>
      </c>
      <c r="E58" s="439">
        <v>1</v>
      </c>
      <c r="F58" s="440">
        <v>23830</v>
      </c>
      <c r="G58" s="441"/>
      <c r="H58" s="442">
        <f t="shared" si="40"/>
        <v>0</v>
      </c>
      <c r="I58" s="441"/>
      <c r="J58" s="443">
        <f t="shared" si="41"/>
        <v>0</v>
      </c>
      <c r="K58" s="444">
        <f t="shared" ref="K58" si="57">(F58+H58+J58)*E58</f>
        <v>23830</v>
      </c>
      <c r="L58" s="445">
        <f t="shared" si="32"/>
        <v>4766</v>
      </c>
      <c r="M58" s="446">
        <v>0.3</v>
      </c>
      <c r="N58" s="443">
        <f t="shared" ref="N58" si="58">M58*K58</f>
        <v>7149</v>
      </c>
      <c r="O58" s="441"/>
      <c r="P58" s="214">
        <f t="shared" ref="P58" si="59">O58*K58</f>
        <v>0</v>
      </c>
      <c r="Q58" s="211"/>
      <c r="R58" s="214"/>
      <c r="S58" s="214"/>
      <c r="T58" s="213"/>
      <c r="U58" s="212">
        <f t="shared" ref="U58" si="60">K58+L58+N58+P58+S58+T58</f>
        <v>35745</v>
      </c>
      <c r="V58" s="217">
        <f t="shared" si="51"/>
        <v>428940</v>
      </c>
      <c r="W58" s="220"/>
      <c r="X58" s="220"/>
    </row>
    <row r="59" spans="1:24" ht="61.5" customHeight="1" x14ac:dyDescent="0.3">
      <c r="A59" s="516"/>
      <c r="B59" s="519"/>
      <c r="D59" s="466" t="s">
        <v>4153</v>
      </c>
      <c r="E59" s="439">
        <v>0.5</v>
      </c>
      <c r="F59" s="440">
        <v>14680</v>
      </c>
      <c r="G59" s="441"/>
      <c r="H59" s="442">
        <f>F59*G59</f>
        <v>0</v>
      </c>
      <c r="I59" s="441"/>
      <c r="J59" s="443">
        <f>F59*I59</f>
        <v>0</v>
      </c>
      <c r="K59" s="444">
        <f>(F59+H59+J59)*E59</f>
        <v>7340</v>
      </c>
      <c r="L59" s="445">
        <f>F59*E59*20%</f>
        <v>1468</v>
      </c>
      <c r="M59" s="446">
        <v>0.25</v>
      </c>
      <c r="N59" s="443">
        <f>M59*K59</f>
        <v>1835</v>
      </c>
      <c r="O59" s="441"/>
      <c r="P59" s="214">
        <f t="shared" ref="P59" si="61">O59*K59</f>
        <v>0</v>
      </c>
      <c r="Q59" s="211"/>
      <c r="R59" s="214"/>
      <c r="S59" s="214"/>
      <c r="T59" s="213"/>
      <c r="U59" s="212">
        <f t="shared" ref="U59" si="62">K59+L59+N59+P59+S59+T59</f>
        <v>10643</v>
      </c>
      <c r="V59" s="217">
        <f t="shared" si="51"/>
        <v>127716</v>
      </c>
      <c r="W59" s="220"/>
      <c r="X59" s="220"/>
    </row>
    <row r="60" spans="1:24" s="343" customFormat="1" ht="31.5" hidden="1" customHeight="1" x14ac:dyDescent="0.25">
      <c r="A60" s="517"/>
      <c r="B60" s="520"/>
      <c r="C60" s="219"/>
      <c r="D60" s="521" t="s">
        <v>4015</v>
      </c>
      <c r="E60" s="522"/>
      <c r="F60" s="522"/>
      <c r="G60" s="522"/>
      <c r="H60" s="522"/>
      <c r="I60" s="522"/>
      <c r="J60" s="522"/>
      <c r="K60" s="522"/>
      <c r="L60" s="522"/>
      <c r="M60" s="522"/>
      <c r="N60" s="522"/>
      <c r="O60" s="522"/>
      <c r="P60" s="522"/>
      <c r="Q60" s="522"/>
      <c r="R60" s="522"/>
      <c r="S60" s="523"/>
      <c r="T60" s="224"/>
      <c r="U60" s="222"/>
      <c r="V60" s="379"/>
      <c r="W60" s="220"/>
      <c r="X60" s="220"/>
    </row>
    <row r="61" spans="1:24" s="343" customFormat="1" ht="31.5" customHeight="1" x14ac:dyDescent="0.25">
      <c r="A61" s="436"/>
      <c r="B61" s="437"/>
      <c r="C61" s="384">
        <f>$C$13</f>
        <v>20</v>
      </c>
      <c r="D61" s="468"/>
      <c r="E61" s="469">
        <f>SUM(E44:E59)</f>
        <v>10</v>
      </c>
      <c r="F61" s="469">
        <f t="shared" ref="F61:N61" si="63">SUM(F44:F59)</f>
        <v>298675</v>
      </c>
      <c r="G61" s="469">
        <f t="shared" si="63"/>
        <v>0</v>
      </c>
      <c r="H61" s="469">
        <f t="shared" si="63"/>
        <v>0</v>
      </c>
      <c r="I61" s="469">
        <f t="shared" si="63"/>
        <v>0</v>
      </c>
      <c r="J61" s="469">
        <f t="shared" si="63"/>
        <v>0</v>
      </c>
      <c r="K61" s="469">
        <f t="shared" si="63"/>
        <v>186342.5</v>
      </c>
      <c r="L61" s="469">
        <f t="shared" si="63"/>
        <v>37268.5</v>
      </c>
      <c r="M61" s="469"/>
      <c r="N61" s="469">
        <f t="shared" si="63"/>
        <v>39926.875</v>
      </c>
      <c r="O61" s="467">
        <f t="shared" ref="O61:U61" si="64">SUM(O44:O58)</f>
        <v>0</v>
      </c>
      <c r="P61" s="467">
        <f t="shared" si="64"/>
        <v>0</v>
      </c>
      <c r="Q61" s="354">
        <f t="shared" si="64"/>
        <v>0</v>
      </c>
      <c r="R61" s="354">
        <f t="shared" si="64"/>
        <v>0</v>
      </c>
      <c r="S61" s="354">
        <f t="shared" si="64"/>
        <v>0</v>
      </c>
      <c r="T61" s="354">
        <f t="shared" si="64"/>
        <v>0</v>
      </c>
      <c r="U61" s="354">
        <f t="shared" si="64"/>
        <v>252894.875</v>
      </c>
      <c r="V61" s="354">
        <f>SUM(V44:V59)</f>
        <v>3162454.5</v>
      </c>
      <c r="W61" s="355">
        <f>E59/C61</f>
        <v>2.5000000000000001E-2</v>
      </c>
      <c r="X61" s="381">
        <f>(V61/(100-10)*10+V61)/C61*1.302</f>
        <v>228750.87550000002</v>
      </c>
    </row>
    <row r="62" spans="1:24" s="343" customFormat="1" ht="18" customHeight="1" x14ac:dyDescent="0.25">
      <c r="A62" s="372"/>
      <c r="B62" s="373"/>
      <c r="C62" s="376"/>
      <c r="D62" s="377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5"/>
      <c r="T62" s="224"/>
      <c r="U62" s="222"/>
      <c r="V62" s="379"/>
      <c r="W62" s="220"/>
      <c r="X62" s="220"/>
    </row>
    <row r="63" spans="1:24" s="343" customFormat="1" ht="31.5" customHeight="1" x14ac:dyDescent="0.25">
      <c r="A63" s="348"/>
      <c r="B63" s="349"/>
      <c r="C63" s="356"/>
      <c r="D63" s="370" t="s">
        <v>4160</v>
      </c>
      <c r="E63" s="354"/>
      <c r="F63" s="354">
        <f>F59+F43+F28</f>
        <v>465893</v>
      </c>
      <c r="G63" s="354"/>
      <c r="H63" s="354"/>
      <c r="I63" s="354"/>
      <c r="J63" s="354"/>
      <c r="K63" s="354"/>
      <c r="L63" s="354"/>
      <c r="M63" s="354"/>
      <c r="N63" s="354"/>
      <c r="O63" s="354"/>
      <c r="P63" s="354"/>
      <c r="Q63" s="354"/>
      <c r="R63" s="354"/>
      <c r="S63" s="354"/>
      <c r="T63" s="359"/>
      <c r="U63" s="357">
        <f>U61+U43</f>
        <v>405833.32500000001</v>
      </c>
      <c r="V63" s="358">
        <f>V61+V43</f>
        <v>4997715.9000000004</v>
      </c>
      <c r="W63" s="371"/>
      <c r="X63" s="371"/>
    </row>
    <row r="64" spans="1:24" s="343" customFormat="1" ht="24" customHeight="1" x14ac:dyDescent="0.25">
      <c r="A64" s="348"/>
      <c r="B64" s="349"/>
      <c r="C64" s="356"/>
      <c r="D64" s="533" t="s">
        <v>3898</v>
      </c>
      <c r="E64" s="534"/>
      <c r="F64" s="534"/>
      <c r="G64" s="534"/>
      <c r="H64" s="534"/>
      <c r="I64" s="534"/>
      <c r="J64" s="534"/>
      <c r="K64" s="534"/>
      <c r="L64" s="534"/>
      <c r="M64" s="534"/>
      <c r="N64" s="534"/>
      <c r="O64" s="534"/>
      <c r="P64" s="534"/>
      <c r="Q64" s="534"/>
      <c r="R64" s="534"/>
      <c r="S64" s="535"/>
      <c r="T64" s="492">
        <f>T29</f>
        <v>9.9543499999999998</v>
      </c>
      <c r="U64" s="357">
        <f>U63/(100-T64)*T64</f>
        <v>44863.987974030395</v>
      </c>
      <c r="V64" s="358">
        <f>V63/(100-T64)*T64</f>
        <v>552486.58063065796</v>
      </c>
      <c r="W64" s="354"/>
      <c r="X64" s="354"/>
    </row>
    <row r="65" spans="1:24" s="343" customFormat="1" ht="22.5" customHeight="1" x14ac:dyDescent="0.25">
      <c r="A65" s="348"/>
      <c r="B65" s="349"/>
      <c r="C65" s="356"/>
      <c r="D65" s="533" t="s">
        <v>4158</v>
      </c>
      <c r="E65" s="534"/>
      <c r="F65" s="534"/>
      <c r="G65" s="534"/>
      <c r="H65" s="534"/>
      <c r="I65" s="534"/>
      <c r="J65" s="534"/>
      <c r="K65" s="534"/>
      <c r="L65" s="534"/>
      <c r="M65" s="534"/>
      <c r="N65" s="534"/>
      <c r="O65" s="534"/>
      <c r="P65" s="534"/>
      <c r="Q65" s="534"/>
      <c r="R65" s="534"/>
      <c r="S65" s="535"/>
      <c r="T65" s="359"/>
      <c r="U65" s="357">
        <f>U63+U64</f>
        <v>450697.31297403038</v>
      </c>
      <c r="V65" s="358">
        <f>V63+V64</f>
        <v>5550202.4806306586</v>
      </c>
      <c r="W65" s="354"/>
      <c r="X65" s="354"/>
    </row>
    <row r="66" spans="1:24" s="343" customFormat="1" ht="31.5" customHeight="1" x14ac:dyDescent="0.25">
      <c r="A66" s="348"/>
      <c r="B66" s="349"/>
      <c r="C66" s="384">
        <f>$C$13</f>
        <v>20</v>
      </c>
      <c r="D66" s="533" t="s">
        <v>4159</v>
      </c>
      <c r="E66" s="534"/>
      <c r="F66" s="534"/>
      <c r="G66" s="534"/>
      <c r="H66" s="534"/>
      <c r="I66" s="534"/>
      <c r="J66" s="534"/>
      <c r="K66" s="534"/>
      <c r="L66" s="534"/>
      <c r="M66" s="534"/>
      <c r="N66" s="534"/>
      <c r="O66" s="534"/>
      <c r="P66" s="534"/>
      <c r="Q66" s="534"/>
      <c r="R66" s="534"/>
      <c r="S66" s="535"/>
      <c r="T66" s="359"/>
      <c r="U66" s="358">
        <f>U65*1.302</f>
        <v>586807.90149218764</v>
      </c>
      <c r="V66" s="358">
        <f>V65*1.302</f>
        <v>7226363.6297811177</v>
      </c>
      <c r="W66" s="354"/>
      <c r="X66" s="354"/>
    </row>
    <row r="67" spans="1:24" ht="31.5" customHeight="1" x14ac:dyDescent="0.25">
      <c r="A67" s="165"/>
      <c r="B67" s="165"/>
      <c r="C67" s="374"/>
      <c r="D67" s="521" t="s">
        <v>4015</v>
      </c>
      <c r="E67" s="522"/>
      <c r="F67" s="522"/>
      <c r="G67" s="522"/>
      <c r="H67" s="522"/>
      <c r="I67" s="522"/>
      <c r="J67" s="522"/>
      <c r="K67" s="522"/>
      <c r="L67" s="522"/>
      <c r="M67" s="522"/>
      <c r="N67" s="522"/>
      <c r="O67" s="522"/>
      <c r="P67" s="522"/>
      <c r="Q67" s="522"/>
      <c r="R67" s="522"/>
      <c r="S67" s="523"/>
      <c r="T67" s="224"/>
      <c r="U67" s="222"/>
      <c r="V67" s="223">
        <f>V66+V31</f>
        <v>13206188.270838182</v>
      </c>
      <c r="W67" s="220"/>
      <c r="X67" s="220"/>
    </row>
    <row r="68" spans="1:24" s="343" customFormat="1" ht="31.5" customHeight="1" x14ac:dyDescent="0.25">
      <c r="A68" s="351"/>
      <c r="B68" s="352"/>
      <c r="C68" s="219"/>
      <c r="D68" s="377"/>
      <c r="E68" s="291">
        <f>E59+E43+E28</f>
        <v>19.23</v>
      </c>
      <c r="F68" s="378"/>
      <c r="G68" s="378"/>
      <c r="H68" s="378"/>
      <c r="I68" s="378"/>
      <c r="J68" s="378"/>
      <c r="K68" s="378"/>
      <c r="L68" s="378"/>
      <c r="M68" s="378"/>
      <c r="N68" s="378"/>
      <c r="O68" s="380"/>
      <c r="P68" s="380"/>
      <c r="Q68" s="380"/>
      <c r="R68" s="380"/>
      <c r="S68" s="219"/>
      <c r="T68" s="224"/>
      <c r="U68" s="222"/>
      <c r="V68" s="223">
        <f>V67</f>
        <v>13206188.270838182</v>
      </c>
      <c r="W68" s="220"/>
      <c r="X68" s="220"/>
    </row>
  </sheetData>
  <mergeCells count="32">
    <mergeCell ref="D67:S67"/>
    <mergeCell ref="D66:S66"/>
    <mergeCell ref="D65:S65"/>
    <mergeCell ref="D64:S64"/>
    <mergeCell ref="A5:X5"/>
    <mergeCell ref="C6:W6"/>
    <mergeCell ref="W10:W11"/>
    <mergeCell ref="X10:X11"/>
    <mergeCell ref="A12:B12"/>
    <mergeCell ref="A9:B11"/>
    <mergeCell ref="G10:H11"/>
    <mergeCell ref="I10:J11"/>
    <mergeCell ref="C9:C11"/>
    <mergeCell ref="T9:T10"/>
    <mergeCell ref="U9:U11"/>
    <mergeCell ref="V9:V11"/>
    <mergeCell ref="D9:D11"/>
    <mergeCell ref="E9:E11"/>
    <mergeCell ref="F9:F11"/>
    <mergeCell ref="G9:J9"/>
    <mergeCell ref="A13:A60"/>
    <mergeCell ref="B13:B60"/>
    <mergeCell ref="D60:S60"/>
    <mergeCell ref="D29:S29"/>
    <mergeCell ref="D30:S30"/>
    <mergeCell ref="D31:S31"/>
    <mergeCell ref="K9:K11"/>
    <mergeCell ref="M10:N11"/>
    <mergeCell ref="O10:P11"/>
    <mergeCell ref="Q10:S11"/>
    <mergeCell ref="L9:L11"/>
    <mergeCell ref="M9:S9"/>
  </mergeCells>
  <pageMargins left="0.15748031496062992" right="0.15748031496062992" top="0.72" bottom="0.17" header="0.71" footer="0.17"/>
  <pageSetup paperSize="9" scale="46" orientation="landscape" r:id="rId1"/>
  <rowBreaks count="1" manualBreakCount="1">
    <brk id="53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4"/>
  <sheetViews>
    <sheetView topLeftCell="A7" workbookViewId="0">
      <selection activeCell="F12" sqref="F12"/>
    </sheetView>
  </sheetViews>
  <sheetFormatPr defaultRowHeight="13.2" x14ac:dyDescent="0.25"/>
  <cols>
    <col min="1" max="1" width="15.21875" customWidth="1"/>
    <col min="2" max="2" width="17.5546875" customWidth="1"/>
    <col min="3" max="3" width="13.21875" customWidth="1"/>
    <col min="4" max="4" width="18" customWidth="1"/>
    <col min="5" max="5" width="13.44140625" bestFit="1" customWidth="1"/>
    <col min="8" max="9" width="12.5546875" customWidth="1"/>
    <col min="10" max="10" width="15.21875" customWidth="1"/>
    <col min="11" max="11" width="12.21875" customWidth="1"/>
    <col min="12" max="12" width="14.21875" customWidth="1"/>
  </cols>
  <sheetData>
    <row r="1" spans="1:13" s="24" customFormat="1" ht="16.5" customHeight="1" x14ac:dyDescent="0.25">
      <c r="E1" s="552" t="s">
        <v>3860</v>
      </c>
      <c r="F1" s="552"/>
      <c r="G1" s="403"/>
      <c r="H1" s="24" t="s">
        <v>79</v>
      </c>
      <c r="J1"/>
      <c r="L1" s="404"/>
    </row>
    <row r="2" spans="1:13" s="24" customFormat="1" ht="28.5" customHeight="1" x14ac:dyDescent="0.25">
      <c r="E2" s="552" t="s">
        <v>3861</v>
      </c>
      <c r="F2" s="552"/>
      <c r="G2" s="403"/>
      <c r="H2" s="24" t="s">
        <v>4194</v>
      </c>
      <c r="J2"/>
      <c r="L2" s="404"/>
    </row>
    <row r="3" spans="1:13" s="24" customFormat="1" ht="20.25" customHeight="1" x14ac:dyDescent="0.25">
      <c r="L3" s="404"/>
    </row>
    <row r="4" spans="1:13" s="24" customFormat="1" ht="15.75" customHeight="1" x14ac:dyDescent="0.25">
      <c r="L4" s="404"/>
    </row>
    <row r="5" spans="1:13" s="133" customFormat="1" ht="42.75" customHeight="1" x14ac:dyDescent="0.25">
      <c r="A5" s="553" t="s">
        <v>4192</v>
      </c>
      <c r="B5" s="554"/>
      <c r="C5" s="554"/>
      <c r="D5" s="554"/>
      <c r="E5" s="554"/>
      <c r="F5" s="554"/>
      <c r="G5" s="554"/>
      <c r="H5" s="554"/>
      <c r="I5" s="554"/>
      <c r="J5" s="554"/>
      <c r="K5" s="554"/>
      <c r="L5" s="554"/>
    </row>
    <row r="6" spans="1:13" s="133" customFormat="1" ht="29.25" customHeight="1" x14ac:dyDescent="0.3">
      <c r="B6" s="134" t="s">
        <v>3856</v>
      </c>
      <c r="C6" s="555" t="s">
        <v>4203</v>
      </c>
      <c r="D6" s="555"/>
      <c r="E6" s="556"/>
      <c r="F6" s="556"/>
      <c r="G6" s="556"/>
      <c r="H6" s="556"/>
      <c r="I6" s="556"/>
      <c r="J6" s="556"/>
      <c r="K6" s="556"/>
      <c r="L6" s="404"/>
    </row>
    <row r="7" spans="1:13" s="133" customFormat="1" ht="18" customHeight="1" x14ac:dyDescent="0.3">
      <c r="B7" s="134"/>
      <c r="C7" s="185"/>
      <c r="D7" s="185"/>
      <c r="E7" s="186"/>
      <c r="F7" s="186"/>
      <c r="G7" s="186"/>
      <c r="H7" s="186"/>
      <c r="I7" s="186"/>
      <c r="J7" s="186"/>
      <c r="K7" s="186"/>
      <c r="L7" s="404"/>
    </row>
    <row r="8" spans="1:13" s="133" customFormat="1" ht="14.25" customHeight="1" x14ac:dyDescent="0.25"/>
    <row r="9" spans="1:13" s="133" customFormat="1" ht="65.25" customHeight="1" x14ac:dyDescent="0.25">
      <c r="A9" s="503" t="s">
        <v>3853</v>
      </c>
      <c r="B9" s="503"/>
      <c r="C9" s="503" t="s">
        <v>4193</v>
      </c>
      <c r="D9" s="557" t="s">
        <v>3932</v>
      </c>
      <c r="E9" s="557" t="s">
        <v>4197</v>
      </c>
      <c r="F9" s="503" t="s">
        <v>4198</v>
      </c>
      <c r="G9" s="558" t="s">
        <v>4199</v>
      </c>
      <c r="H9" s="503" t="s">
        <v>3857</v>
      </c>
      <c r="I9" s="503" t="s">
        <v>4195</v>
      </c>
      <c r="J9" s="503" t="s">
        <v>4196</v>
      </c>
      <c r="K9" s="402" t="s">
        <v>4016</v>
      </c>
      <c r="L9" s="402" t="s">
        <v>4017</v>
      </c>
    </row>
    <row r="10" spans="1:13" s="133" customFormat="1" ht="87.75" customHeight="1" x14ac:dyDescent="0.25">
      <c r="A10" s="503"/>
      <c r="B10" s="503"/>
      <c r="C10" s="503"/>
      <c r="D10" s="557"/>
      <c r="E10" s="503"/>
      <c r="F10" s="503"/>
      <c r="G10" s="503"/>
      <c r="H10" s="503"/>
      <c r="I10" s="503"/>
      <c r="J10" s="503"/>
      <c r="K10" s="402" t="s">
        <v>3858</v>
      </c>
      <c r="L10" s="402" t="s">
        <v>3859</v>
      </c>
    </row>
    <row r="11" spans="1:13" s="133" customFormat="1" ht="22.5" customHeight="1" x14ac:dyDescent="0.25">
      <c r="A11" s="549">
        <v>1</v>
      </c>
      <c r="B11" s="549"/>
      <c r="C11" s="405">
        <v>2</v>
      </c>
      <c r="D11" s="406">
        <v>3</v>
      </c>
      <c r="E11" s="405">
        <v>4</v>
      </c>
      <c r="F11" s="405">
        <v>5</v>
      </c>
      <c r="G11" s="405">
        <v>6</v>
      </c>
      <c r="H11" s="405">
        <v>7</v>
      </c>
      <c r="I11" s="405">
        <v>8</v>
      </c>
      <c r="J11" s="405">
        <v>9</v>
      </c>
      <c r="K11" s="405" t="s">
        <v>4200</v>
      </c>
      <c r="L11" s="405" t="s">
        <v>4201</v>
      </c>
    </row>
    <row r="12" spans="1:13" s="133" customFormat="1" ht="53.25" customHeight="1" x14ac:dyDescent="0.25">
      <c r="A12" s="550" t="s">
        <v>3921</v>
      </c>
      <c r="B12" s="551" t="s">
        <v>4019</v>
      </c>
      <c r="C12" s="232">
        <v>21</v>
      </c>
      <c r="D12" s="400"/>
      <c r="E12" s="407">
        <v>1</v>
      </c>
      <c r="F12" s="220">
        <v>0</v>
      </c>
      <c r="G12" s="409">
        <v>1</v>
      </c>
      <c r="H12" s="410">
        <f>E12*F12*G12</f>
        <v>0</v>
      </c>
      <c r="I12" s="410">
        <v>2</v>
      </c>
      <c r="J12" s="410">
        <f>H12/I12</f>
        <v>0</v>
      </c>
      <c r="K12" s="410">
        <f>E12/C12</f>
        <v>4.7619047619047616E-2</v>
      </c>
      <c r="L12" s="179">
        <f>J12/C12</f>
        <v>0</v>
      </c>
      <c r="M12" s="209"/>
    </row>
    <row r="13" spans="1:13" s="133" customFormat="1" ht="53.25" customHeight="1" x14ac:dyDescent="0.25">
      <c r="A13" s="550"/>
      <c r="B13" s="551"/>
      <c r="C13" s="232">
        <f>'РАСЧЕТЫ (первоначальный)'!B13</f>
        <v>20</v>
      </c>
      <c r="D13" s="164" t="s">
        <v>4202</v>
      </c>
      <c r="E13" s="408">
        <f>SUM(E12:E12)</f>
        <v>1</v>
      </c>
      <c r="F13" s="202"/>
      <c r="G13" s="179"/>
      <c r="H13" s="202">
        <f>SUM(H12:H12)</f>
        <v>0</v>
      </c>
      <c r="I13" s="202"/>
      <c r="J13" s="202">
        <f>J12</f>
        <v>0</v>
      </c>
      <c r="K13" s="420">
        <f t="shared" ref="K13:K14" si="0">E13/C13</f>
        <v>0.05</v>
      </c>
      <c r="L13" s="202">
        <f t="shared" ref="L13:L14" si="1">J13/C13</f>
        <v>0</v>
      </c>
    </row>
    <row r="14" spans="1:13" s="133" customFormat="1" ht="119.25" customHeight="1" x14ac:dyDescent="0.25">
      <c r="A14" s="550"/>
      <c r="B14" s="551"/>
      <c r="C14" s="232">
        <f>$C$13</f>
        <v>20</v>
      </c>
      <c r="D14" s="164" t="s">
        <v>3865</v>
      </c>
      <c r="E14" s="408">
        <f>E13</f>
        <v>1</v>
      </c>
      <c r="F14" s="202"/>
      <c r="G14" s="202"/>
      <c r="H14" s="202">
        <f>H13</f>
        <v>0</v>
      </c>
      <c r="I14" s="202"/>
      <c r="J14" s="202">
        <f>J13</f>
        <v>0</v>
      </c>
      <c r="K14" s="420">
        <f t="shared" si="0"/>
        <v>0.05</v>
      </c>
      <c r="L14" s="202">
        <f t="shared" si="1"/>
        <v>0</v>
      </c>
    </row>
  </sheetData>
  <mergeCells count="16">
    <mergeCell ref="A11:B11"/>
    <mergeCell ref="A12:A14"/>
    <mergeCell ref="B12:B14"/>
    <mergeCell ref="I9:I10"/>
    <mergeCell ref="E1:F1"/>
    <mergeCell ref="E2:F2"/>
    <mergeCell ref="A5:L5"/>
    <mergeCell ref="C6:K6"/>
    <mergeCell ref="A9:B10"/>
    <mergeCell ref="C9:C10"/>
    <mergeCell ref="D9:D10"/>
    <mergeCell ref="E9:E10"/>
    <mergeCell ref="F9:F10"/>
    <mergeCell ref="G9:G10"/>
    <mergeCell ref="J9:J10"/>
    <mergeCell ref="H9:H1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N29"/>
  <sheetViews>
    <sheetView view="pageBreakPreview" zoomScale="80" zoomScaleNormal="100" zoomScaleSheetLayoutView="80" workbookViewId="0">
      <selection activeCell="G12" sqref="G12"/>
    </sheetView>
  </sheetViews>
  <sheetFormatPr defaultColWidth="9.21875" defaultRowHeight="15" x14ac:dyDescent="0.25"/>
  <cols>
    <col min="1" max="1" width="13.21875" style="133" customWidth="1"/>
    <col min="2" max="2" width="28" style="133" customWidth="1"/>
    <col min="3" max="3" width="14.77734375" style="133" customWidth="1"/>
    <col min="4" max="4" width="64.21875" style="133" customWidth="1"/>
    <col min="5" max="5" width="13.21875" style="133" customWidth="1"/>
    <col min="6" max="6" width="11.21875" style="133" customWidth="1"/>
    <col min="7" max="7" width="16.77734375" style="133" customWidth="1"/>
    <col min="8" max="8" width="13.44140625" style="133" customWidth="1"/>
    <col min="9" max="9" width="13.21875" style="133" customWidth="1"/>
    <col min="10" max="10" width="17.77734375" style="133" customWidth="1"/>
    <col min="11" max="11" width="14.5546875" style="133" customWidth="1"/>
    <col min="12" max="13" width="9.21875" style="133" customWidth="1"/>
    <col min="14" max="14" width="11.44140625" style="133" customWidth="1"/>
    <col min="15" max="16384" width="9.21875" style="133"/>
  </cols>
  <sheetData>
    <row r="1" spans="1:12" s="253" customFormat="1" ht="18.75" customHeight="1" x14ac:dyDescent="0.25">
      <c r="A1" s="24"/>
      <c r="B1" s="24"/>
      <c r="C1" s="24"/>
      <c r="D1" s="24"/>
      <c r="E1" s="552" t="s">
        <v>3860</v>
      </c>
      <c r="F1" s="552"/>
      <c r="G1" s="252"/>
      <c r="I1" s="24" t="s">
        <v>4174</v>
      </c>
      <c r="J1"/>
    </row>
    <row r="2" spans="1:12" s="253" customFormat="1" ht="18.75" customHeight="1" x14ac:dyDescent="0.25">
      <c r="A2" s="24"/>
      <c r="B2" s="24"/>
      <c r="C2" s="24"/>
      <c r="D2" s="24"/>
      <c r="E2" s="552" t="s">
        <v>3861</v>
      </c>
      <c r="F2" s="552"/>
      <c r="G2" s="252"/>
      <c r="I2" s="24" t="str">
        <f>'РАСЧЕТЫ (первоначальный)'!M2</f>
        <v>к приказу от  26.10.2022   № 152</v>
      </c>
      <c r="J2"/>
    </row>
    <row r="3" spans="1:12" s="253" customForma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2" s="253" customFormat="1" ht="1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2" s="253" customFormat="1" ht="21.75" customHeight="1" x14ac:dyDescent="0.25">
      <c r="A5" s="553" t="s">
        <v>4224</v>
      </c>
      <c r="B5" s="554"/>
      <c r="C5" s="554"/>
      <c r="D5" s="554"/>
      <c r="E5" s="554"/>
      <c r="F5" s="554"/>
      <c r="G5" s="554"/>
      <c r="H5" s="554"/>
      <c r="I5" s="554"/>
      <c r="J5" s="554"/>
      <c r="K5" s="554"/>
    </row>
    <row r="6" spans="1:12" s="253" customFormat="1" ht="24.75" customHeight="1" x14ac:dyDescent="0.3">
      <c r="A6" s="133"/>
      <c r="B6" s="134" t="s">
        <v>3856</v>
      </c>
      <c r="C6" s="555" t="s">
        <v>3863</v>
      </c>
      <c r="D6" s="555"/>
      <c r="E6" s="556"/>
      <c r="F6" s="556"/>
      <c r="G6" s="556"/>
      <c r="H6" s="556"/>
      <c r="I6" s="556"/>
      <c r="J6" s="556"/>
    </row>
    <row r="7" spans="1:12" s="253" customFormat="1" x14ac:dyDescent="0.25">
      <c r="A7" s="248"/>
      <c r="B7" s="248"/>
    </row>
    <row r="9" spans="1:12" ht="63.75" customHeight="1" x14ac:dyDescent="0.25">
      <c r="A9" s="503" t="s">
        <v>3853</v>
      </c>
      <c r="B9" s="549"/>
      <c r="C9" s="541" t="s">
        <v>4226</v>
      </c>
      <c r="D9" s="559" t="s">
        <v>3932</v>
      </c>
      <c r="E9" s="541" t="s">
        <v>3933</v>
      </c>
      <c r="F9" s="503" t="s">
        <v>4238</v>
      </c>
      <c r="G9" s="503" t="s">
        <v>4031</v>
      </c>
      <c r="H9" s="503" t="s">
        <v>3852</v>
      </c>
      <c r="I9" s="541" t="s">
        <v>3934</v>
      </c>
      <c r="J9" s="249" t="s">
        <v>4016</v>
      </c>
      <c r="K9" s="249" t="s">
        <v>4017</v>
      </c>
    </row>
    <row r="10" spans="1:12" ht="74.25" customHeight="1" x14ac:dyDescent="0.25">
      <c r="A10" s="549"/>
      <c r="B10" s="549"/>
      <c r="C10" s="542"/>
      <c r="D10" s="560"/>
      <c r="E10" s="542"/>
      <c r="F10" s="561"/>
      <c r="G10" s="561"/>
      <c r="H10" s="561"/>
      <c r="I10" s="542"/>
      <c r="J10" s="249" t="s">
        <v>3858</v>
      </c>
      <c r="K10" s="249" t="s">
        <v>3859</v>
      </c>
    </row>
    <row r="11" spans="1:12" x14ac:dyDescent="0.25">
      <c r="A11" s="568">
        <v>1</v>
      </c>
      <c r="B11" s="569"/>
      <c r="C11" s="249">
        <v>2</v>
      </c>
      <c r="D11" s="135">
        <v>3</v>
      </c>
      <c r="E11" s="135">
        <v>4</v>
      </c>
      <c r="F11" s="135">
        <v>5</v>
      </c>
      <c r="G11" s="135">
        <v>6</v>
      </c>
      <c r="H11" s="135">
        <v>7</v>
      </c>
      <c r="I11" s="135">
        <v>8</v>
      </c>
      <c r="J11" s="249" t="s">
        <v>3866</v>
      </c>
      <c r="K11" s="249" t="s">
        <v>3864</v>
      </c>
    </row>
    <row r="12" spans="1:12" ht="67.5" customHeight="1" x14ac:dyDescent="0.25">
      <c r="A12" s="570" t="s">
        <v>3921</v>
      </c>
      <c r="B12" s="539" t="s">
        <v>4020</v>
      </c>
      <c r="C12" s="228">
        <f>'РАСЧЕТЫ (первоначальный)'!B13</f>
        <v>20</v>
      </c>
      <c r="D12" s="270" t="s">
        <v>3937</v>
      </c>
      <c r="E12" s="321">
        <f>E23*L16</f>
        <v>1</v>
      </c>
      <c r="F12" s="138">
        <v>5000</v>
      </c>
      <c r="G12" s="138">
        <v>1</v>
      </c>
      <c r="H12" s="138">
        <v>12</v>
      </c>
      <c r="I12" s="138">
        <f>(F12*E12*H12*G12)</f>
        <v>60000</v>
      </c>
      <c r="J12" s="272">
        <f>E12/C12</f>
        <v>0.05</v>
      </c>
      <c r="K12" s="139">
        <f>I12/C12</f>
        <v>3000</v>
      </c>
    </row>
    <row r="13" spans="1:12" ht="18" customHeight="1" x14ac:dyDescent="0.25">
      <c r="A13" s="571"/>
      <c r="B13" s="572"/>
      <c r="C13" s="229"/>
      <c r="D13" s="196" t="s">
        <v>3875</v>
      </c>
      <c r="E13" s="322"/>
      <c r="F13" s="142"/>
      <c r="G13" s="142"/>
      <c r="H13" s="142"/>
      <c r="I13" s="142">
        <f>SUM(I12)</f>
        <v>60000</v>
      </c>
      <c r="J13" s="273"/>
      <c r="K13" s="143"/>
    </row>
    <row r="14" spans="1:12" ht="24" customHeight="1" x14ac:dyDescent="0.25">
      <c r="A14" s="571"/>
      <c r="B14" s="572"/>
      <c r="C14" s="230">
        <f>$C$12</f>
        <v>20</v>
      </c>
      <c r="D14" s="270" t="s">
        <v>3938</v>
      </c>
      <c r="E14" s="321">
        <f>E25*L16</f>
        <v>2</v>
      </c>
      <c r="F14" s="138">
        <v>198</v>
      </c>
      <c r="G14" s="138">
        <v>1</v>
      </c>
      <c r="H14" s="138">
        <v>12</v>
      </c>
      <c r="I14" s="138">
        <f>(F14*E14*H14*G14)</f>
        <v>4752</v>
      </c>
      <c r="J14" s="272">
        <f>E14/C14</f>
        <v>0.1</v>
      </c>
      <c r="K14" s="139">
        <f>I14/C14</f>
        <v>237.6</v>
      </c>
    </row>
    <row r="15" spans="1:12" ht="35.25" customHeight="1" x14ac:dyDescent="0.25">
      <c r="A15" s="571"/>
      <c r="B15" s="572"/>
      <c r="C15" s="230">
        <f t="shared" ref="C15:C16" si="0">$C$12</f>
        <v>20</v>
      </c>
      <c r="D15" s="270" t="s">
        <v>3939</v>
      </c>
      <c r="E15" s="321">
        <f>E26*L16</f>
        <v>2</v>
      </c>
      <c r="F15" s="138">
        <v>252</v>
      </c>
      <c r="G15" s="138">
        <v>1</v>
      </c>
      <c r="H15" s="138">
        <v>12</v>
      </c>
      <c r="I15" s="138">
        <f>(F15*E15*H15*G15)</f>
        <v>6048</v>
      </c>
      <c r="J15" s="272">
        <f>E15/C15</f>
        <v>0.1</v>
      </c>
      <c r="K15" s="139">
        <f>I15/C14</f>
        <v>302.39999999999998</v>
      </c>
    </row>
    <row r="16" spans="1:12" ht="39" customHeight="1" x14ac:dyDescent="0.25">
      <c r="A16" s="571"/>
      <c r="B16" s="572"/>
      <c r="C16" s="230">
        <f t="shared" si="0"/>
        <v>20</v>
      </c>
      <c r="D16" s="270" t="s">
        <v>3940</v>
      </c>
      <c r="E16" s="321">
        <f>E27*L16</f>
        <v>1</v>
      </c>
      <c r="F16" s="138">
        <v>1600</v>
      </c>
      <c r="G16" s="138">
        <v>1</v>
      </c>
      <c r="H16" s="138">
        <v>12</v>
      </c>
      <c r="I16" s="138">
        <f>(F16*G16*H16*E16)</f>
        <v>19200</v>
      </c>
      <c r="J16" s="272">
        <f>E16/C16</f>
        <v>0.05</v>
      </c>
      <c r="K16" s="139">
        <f>I16/C14</f>
        <v>960</v>
      </c>
      <c r="L16" s="320">
        <v>1</v>
      </c>
    </row>
    <row r="17" spans="1:14" ht="23.25" customHeight="1" x14ac:dyDescent="0.25">
      <c r="A17" s="571"/>
      <c r="B17" s="572"/>
      <c r="C17" s="144"/>
      <c r="D17" s="196" t="s">
        <v>3874</v>
      </c>
      <c r="E17" s="323"/>
      <c r="F17" s="146"/>
      <c r="G17" s="146"/>
      <c r="H17" s="146"/>
      <c r="I17" s="142">
        <f>I16+I15+I14</f>
        <v>30000</v>
      </c>
      <c r="J17" s="147"/>
      <c r="K17" s="147"/>
      <c r="L17" s="320"/>
    </row>
    <row r="18" spans="1:14" ht="42" customHeight="1" x14ac:dyDescent="0.3">
      <c r="A18" s="148" t="s">
        <v>3865</v>
      </c>
      <c r="B18" s="165"/>
      <c r="C18" s="149"/>
      <c r="D18" s="150"/>
      <c r="E18" s="271"/>
      <c r="F18" s="271"/>
      <c r="G18" s="271"/>
      <c r="H18" s="271"/>
      <c r="I18" s="142">
        <f>I17+I13</f>
        <v>90000</v>
      </c>
      <c r="J18" s="151"/>
      <c r="K18" s="151"/>
    </row>
    <row r="19" spans="1:14" x14ac:dyDescent="0.25">
      <c r="N19" s="190"/>
    </row>
    <row r="23" spans="1:14" ht="28.05" customHeight="1" x14ac:dyDescent="0.25">
      <c r="A23" s="303"/>
      <c r="B23" s="562"/>
      <c r="C23" s="565" t="s">
        <v>4101</v>
      </c>
      <c r="D23" s="315" t="s">
        <v>4102</v>
      </c>
      <c r="E23" s="316">
        <v>1</v>
      </c>
      <c r="F23" s="317">
        <v>5000</v>
      </c>
      <c r="G23" s="317">
        <v>1</v>
      </c>
      <c r="H23" s="317">
        <v>12</v>
      </c>
      <c r="I23" s="317">
        <f>(F23*E23*H23*G23)</f>
        <v>60000</v>
      </c>
      <c r="J23" s="308"/>
      <c r="K23" s="309"/>
    </row>
    <row r="24" spans="1:14" ht="28.05" customHeight="1" x14ac:dyDescent="0.25">
      <c r="A24" s="303"/>
      <c r="B24" s="563"/>
      <c r="C24" s="566"/>
      <c r="D24" s="318" t="s">
        <v>3875</v>
      </c>
      <c r="E24" s="145"/>
      <c r="F24" s="146"/>
      <c r="G24" s="146"/>
      <c r="H24" s="146"/>
      <c r="I24" s="146">
        <f>SUM(I23)</f>
        <v>60000</v>
      </c>
      <c r="J24" s="311"/>
      <c r="K24" s="310"/>
    </row>
    <row r="25" spans="1:14" ht="28.05" customHeight="1" x14ac:dyDescent="0.25">
      <c r="A25" s="303"/>
      <c r="B25" s="563"/>
      <c r="C25" s="566"/>
      <c r="D25" s="315" t="s">
        <v>4103</v>
      </c>
      <c r="E25" s="316">
        <v>2</v>
      </c>
      <c r="F25" s="317">
        <v>198</v>
      </c>
      <c r="G25" s="317">
        <v>1</v>
      </c>
      <c r="H25" s="317">
        <v>12</v>
      </c>
      <c r="I25" s="317">
        <f>(F25*E25*H25*G25)</f>
        <v>4752</v>
      </c>
      <c r="J25" s="313"/>
      <c r="K25" s="312"/>
    </row>
    <row r="26" spans="1:14" ht="28.05" customHeight="1" x14ac:dyDescent="0.25">
      <c r="A26" s="303"/>
      <c r="B26" s="563"/>
      <c r="C26" s="566"/>
      <c r="D26" s="315" t="s">
        <v>4104</v>
      </c>
      <c r="E26" s="316">
        <v>2</v>
      </c>
      <c r="F26" s="317">
        <v>252</v>
      </c>
      <c r="G26" s="317">
        <v>1</v>
      </c>
      <c r="H26" s="317">
        <v>12</v>
      </c>
      <c r="I26" s="317">
        <f t="shared" ref="I26" si="1">(F26*E26*H26*G26)</f>
        <v>6048</v>
      </c>
      <c r="J26" s="313"/>
      <c r="K26" s="312"/>
    </row>
    <row r="27" spans="1:14" ht="28.05" customHeight="1" x14ac:dyDescent="0.25">
      <c r="A27" s="303"/>
      <c r="B27" s="563"/>
      <c r="C27" s="566"/>
      <c r="D27" s="315" t="s">
        <v>4105</v>
      </c>
      <c r="E27" s="316">
        <v>1</v>
      </c>
      <c r="F27" s="317">
        <v>1600</v>
      </c>
      <c r="G27" s="317">
        <v>1</v>
      </c>
      <c r="H27" s="317">
        <v>12</v>
      </c>
      <c r="I27" s="317">
        <f>(F27*G27*H27)</f>
        <v>19200</v>
      </c>
      <c r="J27" s="313"/>
      <c r="K27" s="312"/>
    </row>
    <row r="28" spans="1:14" ht="28.05" customHeight="1" x14ac:dyDescent="0.25">
      <c r="A28" s="303"/>
      <c r="B28" s="563"/>
      <c r="C28" s="566"/>
      <c r="D28" s="319" t="s">
        <v>3874</v>
      </c>
      <c r="E28" s="145"/>
      <c r="F28" s="146"/>
      <c r="G28" s="146"/>
      <c r="H28" s="146"/>
      <c r="I28" s="146">
        <f>I27+I26+I25</f>
        <v>30000</v>
      </c>
      <c r="J28" s="147"/>
      <c r="K28" s="310"/>
    </row>
    <row r="29" spans="1:14" ht="46.5" customHeight="1" x14ac:dyDescent="0.3">
      <c r="A29" s="303"/>
      <c r="B29" s="564"/>
      <c r="C29" s="567"/>
      <c r="D29" s="150"/>
      <c r="E29" s="271"/>
      <c r="F29" s="271"/>
      <c r="G29" s="271"/>
      <c r="H29" s="271"/>
      <c r="I29" s="146">
        <f>I24+I28</f>
        <v>90000</v>
      </c>
      <c r="J29" s="151"/>
      <c r="K29" s="314"/>
    </row>
  </sheetData>
  <mergeCells count="17">
    <mergeCell ref="B23:B29"/>
    <mergeCell ref="C23:C29"/>
    <mergeCell ref="A11:B11"/>
    <mergeCell ref="A12:A17"/>
    <mergeCell ref="B12:B17"/>
    <mergeCell ref="E1:F1"/>
    <mergeCell ref="E2:F2"/>
    <mergeCell ref="A5:K5"/>
    <mergeCell ref="C6:J6"/>
    <mergeCell ref="A9:B10"/>
    <mergeCell ref="C9:C10"/>
    <mergeCell ref="D9:D10"/>
    <mergeCell ref="E9:E10"/>
    <mergeCell ref="F9:F10"/>
    <mergeCell ref="G9:G10"/>
    <mergeCell ref="H9:H10"/>
    <mergeCell ref="I9:I10"/>
  </mergeCells>
  <pageMargins left="0.17" right="0.17" top="0.39" bottom="0.74803149606299213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-0.249977111117893"/>
    <pageSetUpPr fitToPage="1"/>
  </sheetPr>
  <dimension ref="A1:K24"/>
  <sheetViews>
    <sheetView view="pageBreakPreview" zoomScale="90" zoomScaleNormal="100" zoomScaleSheetLayoutView="90" workbookViewId="0">
      <selection activeCell="J19" sqref="J19"/>
    </sheetView>
  </sheetViews>
  <sheetFormatPr defaultColWidth="9.21875" defaultRowHeight="15" x14ac:dyDescent="0.25"/>
  <cols>
    <col min="1" max="1" width="15" style="133" customWidth="1"/>
    <col min="2" max="2" width="62.44140625" style="133" customWidth="1"/>
    <col min="3" max="3" width="16.44140625" style="133" customWidth="1"/>
    <col min="4" max="4" width="38.44140625" style="133" customWidth="1"/>
    <col min="5" max="5" width="12.77734375" style="133" customWidth="1"/>
    <col min="6" max="6" width="11.77734375" style="133" customWidth="1"/>
    <col min="7" max="7" width="10.77734375" style="133" customWidth="1"/>
    <col min="8" max="8" width="17.5546875" style="133" customWidth="1"/>
    <col min="9" max="9" width="17.44140625" style="133" customWidth="1"/>
    <col min="10" max="10" width="16" style="133" customWidth="1"/>
    <col min="11" max="11" width="11.77734375" style="133" customWidth="1"/>
    <col min="12" max="12" width="9.21875" style="133" customWidth="1"/>
    <col min="13" max="16384" width="9.21875" style="133"/>
  </cols>
  <sheetData>
    <row r="1" spans="1:11" ht="20.25" customHeight="1" x14ac:dyDescent="0.25">
      <c r="A1" s="24"/>
      <c r="B1" s="24"/>
      <c r="C1" s="24"/>
      <c r="D1" s="24"/>
      <c r="E1" s="552" t="s">
        <v>3860</v>
      </c>
      <c r="F1" s="552"/>
      <c r="G1" s="252"/>
      <c r="H1" s="24" t="s">
        <v>4175</v>
      </c>
      <c r="I1"/>
      <c r="J1" s="24"/>
    </row>
    <row r="2" spans="1:11" ht="22.5" customHeight="1" x14ac:dyDescent="0.25">
      <c r="A2" s="24"/>
      <c r="B2" s="24"/>
      <c r="C2" s="24"/>
      <c r="D2" s="24"/>
      <c r="E2" s="552" t="s">
        <v>3861</v>
      </c>
      <c r="F2" s="552"/>
      <c r="G2" s="252"/>
      <c r="H2" s="24" t="str">
        <f>'РАСЧЕТЫ (первоначальный)'!M2</f>
        <v>к приказу от  26.10.2022   № 152</v>
      </c>
      <c r="I2"/>
      <c r="J2" s="24"/>
    </row>
    <row r="3" spans="1:1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1" ht="30.75" customHeight="1" x14ac:dyDescent="0.25">
      <c r="A5" s="553" t="s">
        <v>4224</v>
      </c>
      <c r="B5" s="554"/>
      <c r="C5" s="554"/>
      <c r="D5" s="554"/>
      <c r="E5" s="554"/>
      <c r="F5" s="554"/>
      <c r="G5" s="554"/>
      <c r="H5" s="554"/>
      <c r="I5" s="554"/>
      <c r="J5" s="554"/>
    </row>
    <row r="6" spans="1:11" ht="22.5" customHeight="1" x14ac:dyDescent="0.3">
      <c r="B6" s="134" t="s">
        <v>3856</v>
      </c>
      <c r="C6" s="555" t="s">
        <v>3893</v>
      </c>
      <c r="D6" s="555"/>
      <c r="E6" s="556"/>
      <c r="F6" s="556"/>
      <c r="G6" s="556"/>
      <c r="H6" s="556"/>
      <c r="I6" s="556"/>
      <c r="J6" s="556"/>
    </row>
    <row r="7" spans="1:11" ht="16.5" customHeight="1" x14ac:dyDescent="0.3">
      <c r="B7" s="134"/>
      <c r="C7" s="185"/>
      <c r="D7" s="185"/>
      <c r="E7" s="186"/>
      <c r="F7" s="186"/>
      <c r="G7" s="186"/>
      <c r="H7" s="186"/>
      <c r="I7" s="186"/>
      <c r="J7" s="186"/>
    </row>
    <row r="8" spans="1:11" ht="15.6" x14ac:dyDescent="0.3">
      <c r="B8" s="152"/>
      <c r="C8" s="152"/>
      <c r="D8" s="152"/>
      <c r="E8" s="152"/>
    </row>
    <row r="9" spans="1:11" ht="61.5" customHeight="1" x14ac:dyDescent="0.25">
      <c r="A9" s="503" t="s">
        <v>3853</v>
      </c>
      <c r="B9" s="549"/>
      <c r="C9" s="503" t="s">
        <v>4226</v>
      </c>
      <c r="D9" s="557" t="s">
        <v>3932</v>
      </c>
      <c r="E9" s="503" t="s">
        <v>3878</v>
      </c>
      <c r="F9" s="503" t="s">
        <v>4239</v>
      </c>
      <c r="G9" s="503" t="s">
        <v>4031</v>
      </c>
      <c r="H9" s="503" t="s">
        <v>3857</v>
      </c>
      <c r="I9" s="249" t="s">
        <v>4016</v>
      </c>
      <c r="J9" s="249" t="s">
        <v>4017</v>
      </c>
    </row>
    <row r="10" spans="1:11" ht="81" customHeight="1" x14ac:dyDescent="0.25">
      <c r="A10" s="549"/>
      <c r="B10" s="549"/>
      <c r="C10" s="503"/>
      <c r="D10" s="557"/>
      <c r="E10" s="503"/>
      <c r="F10" s="503"/>
      <c r="G10" s="561"/>
      <c r="H10" s="503"/>
      <c r="I10" s="249" t="s">
        <v>3858</v>
      </c>
      <c r="J10" s="249" t="s">
        <v>3859</v>
      </c>
    </row>
    <row r="11" spans="1:11" x14ac:dyDescent="0.25">
      <c r="A11" s="549">
        <v>1</v>
      </c>
      <c r="B11" s="549"/>
      <c r="C11" s="249">
        <v>2</v>
      </c>
      <c r="D11" s="249">
        <v>3</v>
      </c>
      <c r="E11" s="249">
        <v>4</v>
      </c>
      <c r="F11" s="249">
        <v>5</v>
      </c>
      <c r="G11" s="249">
        <v>6</v>
      </c>
      <c r="H11" s="249">
        <v>7</v>
      </c>
      <c r="I11" s="249" t="s">
        <v>3876</v>
      </c>
      <c r="J11" s="249" t="s">
        <v>3877</v>
      </c>
    </row>
    <row r="12" spans="1:11" ht="35.25" customHeight="1" x14ac:dyDescent="0.25">
      <c r="A12" s="550" t="s">
        <v>3921</v>
      </c>
      <c r="B12" s="551" t="s">
        <v>4020</v>
      </c>
      <c r="C12" s="230">
        <f>'РАСЧЕТЫ (первоначальный)'!B13</f>
        <v>20</v>
      </c>
      <c r="D12" s="208" t="s">
        <v>3935</v>
      </c>
      <c r="E12" s="154">
        <f>E14/2</f>
        <v>635.48882245000004</v>
      </c>
      <c r="F12" s="192">
        <v>46.63</v>
      </c>
      <c r="G12" s="154">
        <v>1</v>
      </c>
      <c r="H12" s="154">
        <f>E12*F12*G12</f>
        <v>29632.843790843504</v>
      </c>
      <c r="I12" s="139">
        <f>E12/C12</f>
        <v>31.774441122500001</v>
      </c>
      <c r="J12" s="139">
        <f>H12/C12</f>
        <v>1481.6421895421752</v>
      </c>
      <c r="K12" s="307" t="e">
        <f>(E24+M20G24/2)/H24*100%</f>
        <v>#NAME?</v>
      </c>
    </row>
    <row r="13" spans="1:11" ht="39.75" customHeight="1" x14ac:dyDescent="0.25">
      <c r="A13" s="550"/>
      <c r="B13" s="551"/>
      <c r="C13" s="230">
        <f>C12</f>
        <v>20</v>
      </c>
      <c r="D13" s="201" t="s">
        <v>3936</v>
      </c>
      <c r="E13" s="154">
        <f>E14/2</f>
        <v>635.48882245000004</v>
      </c>
      <c r="F13" s="192">
        <v>32.049590000000002</v>
      </c>
      <c r="G13" s="154">
        <v>1</v>
      </c>
      <c r="H13" s="154">
        <f t="shared" ref="H13" si="0">E13*F13*G13</f>
        <v>20367.156209105298</v>
      </c>
      <c r="I13" s="139">
        <f t="shared" ref="I13" si="1">E13/C13</f>
        <v>31.774441122500001</v>
      </c>
      <c r="J13" s="139">
        <f t="shared" ref="J13" si="2">H13/C13</f>
        <v>1018.3578104552649</v>
      </c>
      <c r="K13" s="307"/>
    </row>
    <row r="14" spans="1:11" ht="30" customHeight="1" x14ac:dyDescent="0.25">
      <c r="A14" s="148" t="s">
        <v>3865</v>
      </c>
      <c r="B14" s="165"/>
      <c r="C14" s="149"/>
      <c r="D14" s="149"/>
      <c r="E14" s="149">
        <v>1270.9776449000001</v>
      </c>
      <c r="F14" s="149"/>
      <c r="G14" s="149"/>
      <c r="H14" s="149">
        <f>H13+H12</f>
        <v>49999.999999948806</v>
      </c>
      <c r="I14" s="149"/>
      <c r="J14" s="149"/>
    </row>
    <row r="15" spans="1:11" x14ac:dyDescent="0.25">
      <c r="A15" s="253"/>
      <c r="B15" s="510"/>
      <c r="C15" s="510"/>
      <c r="D15" s="510"/>
      <c r="E15" s="506"/>
      <c r="F15" s="253"/>
      <c r="G15" s="253"/>
      <c r="H15" s="227"/>
      <c r="I15" s="253"/>
      <c r="J15" s="253"/>
    </row>
    <row r="16" spans="1:11" x14ac:dyDescent="0.25">
      <c r="A16" s="253"/>
      <c r="B16" s="506"/>
      <c r="C16" s="506"/>
      <c r="D16" s="506"/>
      <c r="E16" s="506"/>
      <c r="F16" s="253"/>
      <c r="G16" s="253"/>
      <c r="H16" s="227"/>
      <c r="I16" s="253"/>
      <c r="J16" s="253"/>
    </row>
    <row r="19" spans="4:8" ht="45" x14ac:dyDescent="0.25">
      <c r="D19" s="165"/>
      <c r="E19" s="302" t="s">
        <v>4094</v>
      </c>
      <c r="F19" s="302" t="s">
        <v>4098</v>
      </c>
      <c r="G19" s="303" t="s">
        <v>4095</v>
      </c>
      <c r="H19" s="234" t="s">
        <v>3814</v>
      </c>
    </row>
    <row r="20" spans="4:8" x14ac:dyDescent="0.25">
      <c r="D20" s="306" t="s">
        <v>4100</v>
      </c>
      <c r="E20" s="165">
        <v>376</v>
      </c>
      <c r="F20" s="165">
        <v>35.299999999999997</v>
      </c>
      <c r="G20" s="165">
        <v>282.2</v>
      </c>
      <c r="H20" s="165">
        <f>G20+E20+F20</f>
        <v>693.5</v>
      </c>
    </row>
    <row r="21" spans="4:8" x14ac:dyDescent="0.25">
      <c r="D21" s="282" t="s">
        <v>4078</v>
      </c>
      <c r="E21" s="165">
        <v>12.2</v>
      </c>
      <c r="F21" s="165">
        <v>0</v>
      </c>
      <c r="G21" s="165">
        <v>2.2999999999999998</v>
      </c>
      <c r="H21" s="165">
        <f>G21+E21</f>
        <v>14.5</v>
      </c>
    </row>
    <row r="22" spans="4:8" x14ac:dyDescent="0.25">
      <c r="D22" s="282" t="s">
        <v>4079</v>
      </c>
      <c r="E22" s="165">
        <v>78.2</v>
      </c>
      <c r="F22" s="165">
        <v>0</v>
      </c>
      <c r="G22" s="165">
        <v>3.2</v>
      </c>
      <c r="H22" s="165">
        <f>G22+E22</f>
        <v>81.400000000000006</v>
      </c>
    </row>
    <row r="23" spans="4:8" x14ac:dyDescent="0.25">
      <c r="D23" s="282" t="s">
        <v>4080</v>
      </c>
      <c r="E23" s="165">
        <v>16.8</v>
      </c>
      <c r="F23" s="165">
        <v>0</v>
      </c>
      <c r="G23" s="165">
        <v>2.2999999999999998</v>
      </c>
      <c r="H23" s="165">
        <f>G23+E23</f>
        <v>19.100000000000001</v>
      </c>
    </row>
    <row r="24" spans="4:8" x14ac:dyDescent="0.25">
      <c r="D24" s="165" t="s">
        <v>3850</v>
      </c>
      <c r="E24" s="165">
        <f>SUM(E20:E23)</f>
        <v>483.2</v>
      </c>
      <c r="F24" s="165">
        <f>SUM(F20:F23)</f>
        <v>35.299999999999997</v>
      </c>
      <c r="G24" s="165">
        <f>SUM(G20:G23)</f>
        <v>290</v>
      </c>
      <c r="H24" s="165">
        <f>E24+F24+G24</f>
        <v>808.5</v>
      </c>
    </row>
  </sheetData>
  <mergeCells count="16">
    <mergeCell ref="A11:B11"/>
    <mergeCell ref="A12:A13"/>
    <mergeCell ref="B15:E15"/>
    <mergeCell ref="B16:E16"/>
    <mergeCell ref="B12:B13"/>
    <mergeCell ref="E1:F1"/>
    <mergeCell ref="E2:F2"/>
    <mergeCell ref="A5:J5"/>
    <mergeCell ref="C6:J6"/>
    <mergeCell ref="A9:B10"/>
    <mergeCell ref="C9:C10"/>
    <mergeCell ref="E9:E10"/>
    <mergeCell ref="F9:F10"/>
    <mergeCell ref="G9:G10"/>
    <mergeCell ref="H9:H10"/>
    <mergeCell ref="D9:D10"/>
  </mergeCells>
  <pageMargins left="0.17" right="0.17" top="0.45" bottom="0.32" header="0.31496062992125984" footer="0.51181102362204722"/>
  <pageSetup paperSize="9" scale="6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-0.249977111117893"/>
    <pageSetUpPr fitToPage="1"/>
  </sheetPr>
  <dimension ref="A1:K22"/>
  <sheetViews>
    <sheetView view="pageBreakPreview" zoomScale="80" zoomScaleNormal="100" zoomScaleSheetLayoutView="80" workbookViewId="0">
      <selection activeCell="F9" sqref="F9:F10"/>
    </sheetView>
  </sheetViews>
  <sheetFormatPr defaultColWidth="9.21875" defaultRowHeight="15" x14ac:dyDescent="0.25"/>
  <cols>
    <col min="1" max="1" width="15.44140625" style="133" customWidth="1"/>
    <col min="2" max="2" width="53.44140625" style="133" customWidth="1"/>
    <col min="3" max="3" width="15" style="133" customWidth="1"/>
    <col min="4" max="4" width="28.21875" style="133" customWidth="1"/>
    <col min="5" max="5" width="12.77734375" style="133" customWidth="1"/>
    <col min="6" max="6" width="11.77734375" style="133" customWidth="1"/>
    <col min="7" max="7" width="10.77734375" style="133" customWidth="1"/>
    <col min="8" max="8" width="22.21875" style="133" customWidth="1"/>
    <col min="9" max="9" width="18.77734375" style="133" customWidth="1"/>
    <col min="10" max="10" width="17.77734375" style="133" customWidth="1"/>
    <col min="11" max="14" width="9.21875" style="133" customWidth="1"/>
    <col min="15" max="16384" width="9.21875" style="133"/>
  </cols>
  <sheetData>
    <row r="1" spans="1:11" ht="21" customHeight="1" x14ac:dyDescent="0.25">
      <c r="A1" s="24"/>
      <c r="B1" s="24"/>
      <c r="C1" s="24"/>
      <c r="D1" s="24"/>
      <c r="E1" s="552" t="s">
        <v>3860</v>
      </c>
      <c r="F1" s="552"/>
      <c r="G1" s="252"/>
      <c r="H1" s="24" t="s">
        <v>4176</v>
      </c>
      <c r="I1"/>
      <c r="J1" s="24"/>
    </row>
    <row r="2" spans="1:11" ht="22.5" customHeight="1" x14ac:dyDescent="0.25">
      <c r="A2" s="24"/>
      <c r="B2" s="24"/>
      <c r="C2" s="24"/>
      <c r="D2" s="24"/>
      <c r="E2" s="552" t="s">
        <v>3861</v>
      </c>
      <c r="F2" s="552"/>
      <c r="G2" s="252"/>
      <c r="H2" s="24" t="str">
        <f>'РАСЧЕТЫ (первоначальный)'!M2</f>
        <v>к приказу от  26.10.2022   № 152</v>
      </c>
      <c r="I2"/>
      <c r="J2" s="24"/>
    </row>
    <row r="3" spans="1:1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1" ht="30.75" customHeight="1" x14ac:dyDescent="0.25">
      <c r="A5" s="553" t="s">
        <v>4224</v>
      </c>
      <c r="B5" s="554"/>
      <c r="C5" s="554"/>
      <c r="D5" s="554"/>
      <c r="E5" s="554"/>
      <c r="F5" s="554"/>
      <c r="G5" s="554"/>
      <c r="H5" s="554"/>
      <c r="I5" s="554"/>
      <c r="J5" s="554"/>
    </row>
    <row r="6" spans="1:11" ht="22.5" customHeight="1" x14ac:dyDescent="0.3">
      <c r="B6" s="134" t="s">
        <v>3856</v>
      </c>
      <c r="C6" s="555" t="s">
        <v>3894</v>
      </c>
      <c r="D6" s="555"/>
      <c r="E6" s="556"/>
      <c r="F6" s="556"/>
      <c r="G6" s="556"/>
      <c r="H6" s="556"/>
      <c r="I6" s="556"/>
      <c r="J6" s="556"/>
    </row>
    <row r="7" spans="1:11" ht="15" customHeight="1" x14ac:dyDescent="0.3">
      <c r="B7" s="134"/>
      <c r="C7" s="185"/>
      <c r="D7" s="185"/>
      <c r="E7" s="186"/>
      <c r="F7" s="186"/>
      <c r="G7" s="186"/>
      <c r="H7" s="186"/>
      <c r="I7" s="186"/>
      <c r="J7" s="186"/>
    </row>
    <row r="8" spans="1:11" ht="15.6" x14ac:dyDescent="0.3">
      <c r="B8" s="152"/>
      <c r="C8" s="152"/>
      <c r="D8" s="152"/>
      <c r="E8" s="152"/>
    </row>
    <row r="9" spans="1:11" ht="61.5" customHeight="1" x14ac:dyDescent="0.25">
      <c r="A9" s="503" t="s">
        <v>3853</v>
      </c>
      <c r="B9" s="549"/>
      <c r="C9" s="541" t="s">
        <v>4226</v>
      </c>
      <c r="D9" s="559" t="s">
        <v>3932</v>
      </c>
      <c r="E9" s="541" t="s">
        <v>3878</v>
      </c>
      <c r="F9" s="541" t="s">
        <v>4239</v>
      </c>
      <c r="G9" s="503" t="s">
        <v>4031</v>
      </c>
      <c r="H9" s="541" t="s">
        <v>3857</v>
      </c>
      <c r="I9" s="249" t="s">
        <v>4016</v>
      </c>
      <c r="J9" s="249" t="s">
        <v>4017</v>
      </c>
    </row>
    <row r="10" spans="1:11" ht="81" customHeight="1" x14ac:dyDescent="0.25">
      <c r="A10" s="549"/>
      <c r="B10" s="549"/>
      <c r="C10" s="542"/>
      <c r="D10" s="560"/>
      <c r="E10" s="542"/>
      <c r="F10" s="542"/>
      <c r="G10" s="561"/>
      <c r="H10" s="542"/>
      <c r="I10" s="249" t="s">
        <v>3858</v>
      </c>
      <c r="J10" s="249" t="s">
        <v>3859</v>
      </c>
    </row>
    <row r="11" spans="1:11" x14ac:dyDescent="0.25">
      <c r="A11" s="568">
        <v>1</v>
      </c>
      <c r="B11" s="569"/>
      <c r="C11" s="247">
        <v>2</v>
      </c>
      <c r="D11" s="247">
        <v>3</v>
      </c>
      <c r="E11" s="247">
        <v>4</v>
      </c>
      <c r="F11" s="247">
        <v>5</v>
      </c>
      <c r="G11" s="247">
        <v>6</v>
      </c>
      <c r="H11" s="250">
        <v>7</v>
      </c>
      <c r="I11" s="249" t="s">
        <v>3876</v>
      </c>
      <c r="J11" s="249" t="s">
        <v>3877</v>
      </c>
    </row>
    <row r="12" spans="1:11" ht="94.5" customHeight="1" x14ac:dyDescent="0.25">
      <c r="A12" s="350" t="s">
        <v>3921</v>
      </c>
      <c r="B12" s="257" t="s">
        <v>4019</v>
      </c>
      <c r="C12" s="231">
        <f>'РАСЧЕТЫ (первоначальный)'!B13</f>
        <v>20</v>
      </c>
      <c r="D12" s="154" t="s">
        <v>3941</v>
      </c>
      <c r="E12" s="192">
        <f>E13</f>
        <v>157.49100000000001</v>
      </c>
      <c r="F12" s="159">
        <v>2621.5098005600298</v>
      </c>
      <c r="G12" s="154">
        <v>1</v>
      </c>
      <c r="H12" s="160">
        <f>E12*F12*G12</f>
        <v>412864.19999999972</v>
      </c>
      <c r="I12" s="161">
        <f>E12/C12</f>
        <v>7.874550000000001</v>
      </c>
      <c r="J12" s="161">
        <f>H12/C12</f>
        <v>20643.209999999985</v>
      </c>
      <c r="K12" s="307"/>
    </row>
    <row r="13" spans="1:11" ht="24.75" customHeight="1" x14ac:dyDescent="0.25">
      <c r="A13" s="148" t="s">
        <v>3865</v>
      </c>
      <c r="B13" s="165"/>
      <c r="C13" s="149"/>
      <c r="D13" s="149"/>
      <c r="E13" s="274">
        <v>157.49100000000001</v>
      </c>
      <c r="F13" s="149"/>
      <c r="G13" s="149"/>
      <c r="H13" s="149">
        <f>H12</f>
        <v>412864.19999999972</v>
      </c>
      <c r="I13" s="149"/>
      <c r="J13" s="149"/>
    </row>
    <row r="14" spans="1:11" x14ac:dyDescent="0.25">
      <c r="A14" s="253"/>
      <c r="B14" s="510"/>
      <c r="C14" s="510"/>
      <c r="D14" s="510"/>
      <c r="E14" s="506"/>
      <c r="F14" s="253"/>
      <c r="G14" s="253"/>
      <c r="H14" s="253"/>
      <c r="I14" s="253"/>
      <c r="J14" s="253"/>
    </row>
    <row r="15" spans="1:11" x14ac:dyDescent="0.25">
      <c r="A15" s="253"/>
      <c r="B15" s="506"/>
      <c r="C15" s="506"/>
      <c r="D15" s="506"/>
      <c r="E15" s="506"/>
      <c r="F15" s="253"/>
      <c r="G15" s="253"/>
      <c r="H15" s="253"/>
      <c r="I15" s="253"/>
      <c r="J15" s="253"/>
    </row>
    <row r="17" spans="4:8" ht="45" x14ac:dyDescent="0.25">
      <c r="D17" s="165"/>
      <c r="E17" s="302" t="s">
        <v>4094</v>
      </c>
      <c r="F17" s="302" t="s">
        <v>4098</v>
      </c>
      <c r="G17" s="303" t="s">
        <v>4095</v>
      </c>
      <c r="H17" s="234" t="s">
        <v>3814</v>
      </c>
    </row>
    <row r="18" spans="4:8" x14ac:dyDescent="0.25">
      <c r="D18" s="306" t="s">
        <v>4099</v>
      </c>
      <c r="E18" s="165">
        <v>376</v>
      </c>
      <c r="F18" s="165">
        <v>35.299999999999997</v>
      </c>
      <c r="G18" s="165">
        <v>282.2</v>
      </c>
      <c r="H18" s="165">
        <f>G18+E18</f>
        <v>658.2</v>
      </c>
    </row>
    <row r="19" spans="4:8" x14ac:dyDescent="0.25">
      <c r="D19" s="282" t="s">
        <v>4078</v>
      </c>
      <c r="E19" s="165">
        <v>12.2</v>
      </c>
      <c r="F19" s="165">
        <v>0</v>
      </c>
      <c r="G19" s="165">
        <v>2.2999999999999998</v>
      </c>
      <c r="H19" s="165">
        <f>G19+E19</f>
        <v>14.5</v>
      </c>
    </row>
    <row r="20" spans="4:8" x14ac:dyDescent="0.25">
      <c r="D20" s="282" t="s">
        <v>4079</v>
      </c>
      <c r="E20" s="165">
        <v>78.2</v>
      </c>
      <c r="F20" s="165">
        <v>0</v>
      </c>
      <c r="G20" s="165">
        <v>3.2</v>
      </c>
      <c r="H20" s="165">
        <f>G20+E20</f>
        <v>81.400000000000006</v>
      </c>
    </row>
    <row r="21" spans="4:8" x14ac:dyDescent="0.25">
      <c r="D21" s="282" t="s">
        <v>4080</v>
      </c>
      <c r="E21" s="165">
        <v>16.8</v>
      </c>
      <c r="F21" s="165">
        <v>0</v>
      </c>
      <c r="G21" s="165">
        <v>2.2999999999999998</v>
      </c>
      <c r="H21" s="165">
        <f>G21+E21</f>
        <v>19.100000000000001</v>
      </c>
    </row>
    <row r="22" spans="4:8" x14ac:dyDescent="0.25">
      <c r="D22" s="165" t="s">
        <v>3850</v>
      </c>
      <c r="E22" s="165">
        <f>SUM(E18:E21)</f>
        <v>483.2</v>
      </c>
      <c r="F22" s="165">
        <f>SUM(F18:F21)</f>
        <v>35.299999999999997</v>
      </c>
      <c r="G22" s="165">
        <f>SUM(G18:G21)</f>
        <v>290</v>
      </c>
      <c r="H22" s="165">
        <f>E22+F22+G22</f>
        <v>808.5</v>
      </c>
    </row>
  </sheetData>
  <mergeCells count="14">
    <mergeCell ref="A11:B11"/>
    <mergeCell ref="B14:E14"/>
    <mergeCell ref="B15:E15"/>
    <mergeCell ref="E1:F1"/>
    <mergeCell ref="E2:F2"/>
    <mergeCell ref="A5:J5"/>
    <mergeCell ref="C6:J6"/>
    <mergeCell ref="A9:B10"/>
    <mergeCell ref="C9:C10"/>
    <mergeCell ref="D9:D10"/>
    <mergeCell ref="E9:E10"/>
    <mergeCell ref="F9:F10"/>
    <mergeCell ref="G9:G10"/>
    <mergeCell ref="H9:H10"/>
  </mergeCells>
  <pageMargins left="0.17" right="0.17" top="0.41" bottom="0.31" header="0.31496062992125984" footer="0.51181102362204722"/>
  <pageSetup paperSize="9" scale="7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39997558519241921"/>
  </sheetPr>
  <dimension ref="A1:K22"/>
  <sheetViews>
    <sheetView view="pageBreakPreview" zoomScale="80" zoomScaleNormal="100" zoomScaleSheetLayoutView="80" workbookViewId="0">
      <selection activeCell="L16" sqref="L16"/>
    </sheetView>
  </sheetViews>
  <sheetFormatPr defaultColWidth="9.21875" defaultRowHeight="15" x14ac:dyDescent="0.25"/>
  <cols>
    <col min="1" max="1" width="18.21875" style="133" customWidth="1"/>
    <col min="2" max="2" width="49.77734375" style="133" customWidth="1"/>
    <col min="3" max="3" width="14.77734375" style="133" customWidth="1"/>
    <col min="4" max="4" width="22.21875" style="133" customWidth="1"/>
    <col min="5" max="5" width="14.77734375" style="133" customWidth="1"/>
    <col min="6" max="6" width="12.77734375" style="133" customWidth="1"/>
    <col min="7" max="7" width="11.21875" style="133" customWidth="1"/>
    <col min="8" max="8" width="15.21875" style="133" customWidth="1"/>
    <col min="9" max="9" width="19.21875" style="133" customWidth="1"/>
    <col min="10" max="10" width="16.77734375" style="133" customWidth="1"/>
    <col min="11" max="15" width="9.21875" style="133" customWidth="1"/>
    <col min="16" max="16384" width="9.21875" style="133"/>
  </cols>
  <sheetData>
    <row r="1" spans="1:11" s="24" customFormat="1" ht="24" customHeight="1" x14ac:dyDescent="0.25">
      <c r="E1" s="552" t="s">
        <v>3860</v>
      </c>
      <c r="F1" s="552"/>
      <c r="G1" s="252"/>
      <c r="H1" s="24" t="s">
        <v>4177</v>
      </c>
      <c r="I1"/>
    </row>
    <row r="2" spans="1:11" s="24" customFormat="1" ht="18.75" customHeight="1" x14ac:dyDescent="0.25">
      <c r="E2" s="552" t="s">
        <v>3861</v>
      </c>
      <c r="F2" s="552"/>
      <c r="G2" s="252"/>
      <c r="H2" s="24" t="str">
        <f>'РАСЧЕТЫ (первоначальный)'!M2</f>
        <v>к приказу от  26.10.2022   № 152</v>
      </c>
      <c r="I2"/>
    </row>
    <row r="3" spans="1:11" s="24" customFormat="1" x14ac:dyDescent="0.25"/>
    <row r="4" spans="1:11" s="24" customFormat="1" x14ac:dyDescent="0.25"/>
    <row r="5" spans="1:11" ht="31.5" customHeight="1" x14ac:dyDescent="0.25">
      <c r="A5" s="553" t="s">
        <v>4224</v>
      </c>
      <c r="B5" s="554"/>
      <c r="C5" s="554"/>
      <c r="D5" s="554"/>
      <c r="E5" s="554"/>
      <c r="F5" s="554"/>
      <c r="G5" s="554"/>
      <c r="H5" s="554"/>
      <c r="I5" s="554"/>
      <c r="J5" s="554"/>
    </row>
    <row r="6" spans="1:11" ht="19.5" customHeight="1" x14ac:dyDescent="0.3">
      <c r="B6" s="134" t="s">
        <v>3856</v>
      </c>
      <c r="C6" s="555" t="s">
        <v>3862</v>
      </c>
      <c r="D6" s="555"/>
      <c r="E6" s="556"/>
      <c r="F6" s="556"/>
      <c r="G6" s="556"/>
      <c r="H6" s="556"/>
      <c r="I6" s="556"/>
      <c r="J6" s="556"/>
    </row>
    <row r="7" spans="1:11" ht="19.5" customHeight="1" x14ac:dyDescent="0.3">
      <c r="B7" s="134"/>
      <c r="C7" s="185"/>
      <c r="D7" s="185"/>
      <c r="E7" s="186"/>
      <c r="F7" s="186"/>
      <c r="G7" s="186"/>
      <c r="H7" s="186"/>
      <c r="I7" s="186"/>
      <c r="J7" s="186"/>
    </row>
    <row r="8" spans="1:11" ht="15.75" customHeight="1" x14ac:dyDescent="0.3">
      <c r="B8" s="152"/>
      <c r="C8" s="152"/>
      <c r="D8" s="152"/>
      <c r="E8" s="152"/>
    </row>
    <row r="9" spans="1:11" s="258" customFormat="1" ht="60" customHeight="1" x14ac:dyDescent="0.25">
      <c r="A9" s="503" t="s">
        <v>3853</v>
      </c>
      <c r="B9" s="549"/>
      <c r="C9" s="541" t="s">
        <v>4226</v>
      </c>
      <c r="D9" s="559" t="s">
        <v>3932</v>
      </c>
      <c r="E9" s="541" t="s">
        <v>3878</v>
      </c>
      <c r="F9" s="541" t="s">
        <v>4239</v>
      </c>
      <c r="G9" s="503" t="s">
        <v>4031</v>
      </c>
      <c r="H9" s="541" t="s">
        <v>3857</v>
      </c>
      <c r="I9" s="249" t="s">
        <v>4016</v>
      </c>
      <c r="J9" s="249" t="s">
        <v>4017</v>
      </c>
    </row>
    <row r="10" spans="1:11" s="163" customFormat="1" ht="71.25" customHeight="1" x14ac:dyDescent="0.25">
      <c r="A10" s="549"/>
      <c r="B10" s="549"/>
      <c r="C10" s="542"/>
      <c r="D10" s="560"/>
      <c r="E10" s="542"/>
      <c r="F10" s="542"/>
      <c r="G10" s="561"/>
      <c r="H10" s="542"/>
      <c r="I10" s="249" t="s">
        <v>3858</v>
      </c>
      <c r="J10" s="249" t="s">
        <v>3859</v>
      </c>
    </row>
    <row r="11" spans="1:11" s="163" customFormat="1" x14ac:dyDescent="0.25">
      <c r="A11" s="568">
        <v>1</v>
      </c>
      <c r="B11" s="569"/>
      <c r="C11" s="247">
        <v>2</v>
      </c>
      <c r="D11" s="247">
        <v>3</v>
      </c>
      <c r="E11" s="247">
        <v>4</v>
      </c>
      <c r="F11" s="247">
        <v>5</v>
      </c>
      <c r="G11" s="247">
        <v>6</v>
      </c>
      <c r="H11" s="250">
        <v>7</v>
      </c>
      <c r="I11" s="249" t="s">
        <v>3876</v>
      </c>
      <c r="J11" s="249" t="s">
        <v>3877</v>
      </c>
    </row>
    <row r="12" spans="1:11" s="253" customFormat="1" ht="108" customHeight="1" x14ac:dyDescent="0.25">
      <c r="A12" s="353" t="s">
        <v>3921</v>
      </c>
      <c r="B12" s="399" t="s">
        <v>4019</v>
      </c>
      <c r="C12" s="228">
        <f>'РАСЧЕТЫ (первоначальный)'!B13</f>
        <v>20</v>
      </c>
      <c r="D12" s="154" t="s">
        <v>3942</v>
      </c>
      <c r="E12" s="154">
        <f>E13</f>
        <v>20000</v>
      </c>
      <c r="F12" s="154">
        <v>7.5</v>
      </c>
      <c r="G12" s="154">
        <v>1</v>
      </c>
      <c r="H12" s="155">
        <f t="shared" ref="H12" si="0">E12*F12*G12</f>
        <v>150000</v>
      </c>
      <c r="I12" s="139">
        <f>ROUND(E12/C12,3)</f>
        <v>1000</v>
      </c>
      <c r="J12" s="139">
        <f>ROUND(H12/C12,2)</f>
        <v>7500</v>
      </c>
      <c r="K12" s="307">
        <f>(E22+G22/2)/H22*100%</f>
        <v>0.7769944341372913</v>
      </c>
    </row>
    <row r="13" spans="1:11" s="253" customFormat="1" ht="30" customHeight="1" x14ac:dyDescent="0.25">
      <c r="A13" s="148" t="s">
        <v>3865</v>
      </c>
      <c r="B13" s="148"/>
      <c r="C13" s="149"/>
      <c r="D13" s="149"/>
      <c r="E13" s="149">
        <v>20000</v>
      </c>
      <c r="F13" s="149"/>
      <c r="G13" s="149"/>
      <c r="H13" s="156">
        <f>H12</f>
        <v>150000</v>
      </c>
      <c r="I13" s="149"/>
      <c r="J13" s="149"/>
    </row>
    <row r="14" spans="1:11" s="253" customFormat="1" x14ac:dyDescent="0.25">
      <c r="B14" s="510"/>
      <c r="C14" s="510"/>
      <c r="D14" s="510"/>
      <c r="E14" s="506"/>
    </row>
    <row r="15" spans="1:11" s="253" customFormat="1" ht="15" customHeight="1" x14ac:dyDescent="0.25">
      <c r="B15" s="506"/>
      <c r="C15" s="506"/>
      <c r="D15" s="506"/>
      <c r="E15" s="506"/>
    </row>
    <row r="16" spans="1:11" s="253" customFormat="1" x14ac:dyDescent="0.25">
      <c r="B16" s="506"/>
      <c r="C16" s="506"/>
      <c r="D16" s="506"/>
      <c r="E16" s="506"/>
    </row>
    <row r="17" spans="4:8" ht="45" x14ac:dyDescent="0.25">
      <c r="D17" s="165"/>
      <c r="E17" s="302" t="s">
        <v>4094</v>
      </c>
      <c r="F17" s="302" t="s">
        <v>4098</v>
      </c>
      <c r="G17" s="303" t="s">
        <v>4095</v>
      </c>
      <c r="H17" s="234" t="s">
        <v>3814</v>
      </c>
    </row>
    <row r="18" spans="4:8" x14ac:dyDescent="0.25">
      <c r="D18" s="306" t="s">
        <v>4099</v>
      </c>
      <c r="E18" s="165">
        <v>376</v>
      </c>
      <c r="F18" s="165">
        <v>35.299999999999997</v>
      </c>
      <c r="G18" s="165">
        <v>282.2</v>
      </c>
      <c r="H18" s="165">
        <f>G18+E18</f>
        <v>658.2</v>
      </c>
    </row>
    <row r="19" spans="4:8" x14ac:dyDescent="0.25">
      <c r="D19" s="282" t="s">
        <v>4078</v>
      </c>
      <c r="E19" s="165">
        <v>12.2</v>
      </c>
      <c r="F19" s="165">
        <v>0</v>
      </c>
      <c r="G19" s="165">
        <v>2.2999999999999998</v>
      </c>
      <c r="H19" s="165">
        <f>G19+E19</f>
        <v>14.5</v>
      </c>
    </row>
    <row r="20" spans="4:8" x14ac:dyDescent="0.25">
      <c r="D20" s="282" t="s">
        <v>4079</v>
      </c>
      <c r="E20" s="165">
        <v>78.2</v>
      </c>
      <c r="F20" s="165">
        <v>0</v>
      </c>
      <c r="G20" s="165">
        <v>3.2</v>
      </c>
      <c r="H20" s="165">
        <f>G20+E20</f>
        <v>81.400000000000006</v>
      </c>
    </row>
    <row r="21" spans="4:8" x14ac:dyDescent="0.25">
      <c r="D21" s="282" t="s">
        <v>4080</v>
      </c>
      <c r="E21" s="165">
        <v>16.8</v>
      </c>
      <c r="F21" s="165">
        <v>0</v>
      </c>
      <c r="G21" s="165">
        <v>2.2999999999999998</v>
      </c>
      <c r="H21" s="165">
        <f>G21+E21</f>
        <v>19.100000000000001</v>
      </c>
    </row>
    <row r="22" spans="4:8" x14ac:dyDescent="0.25">
      <c r="D22" s="165" t="s">
        <v>3850</v>
      </c>
      <c r="E22" s="165">
        <f>SUM(E18:E21)</f>
        <v>483.2</v>
      </c>
      <c r="F22" s="165">
        <f>SUM(F18:F21)</f>
        <v>35.299999999999997</v>
      </c>
      <c r="G22" s="165">
        <f>SUM(G18:G21)</f>
        <v>290</v>
      </c>
      <c r="H22" s="165">
        <f>E22+F22+G22</f>
        <v>808.5</v>
      </c>
    </row>
  </sheetData>
  <mergeCells count="15">
    <mergeCell ref="E1:F1"/>
    <mergeCell ref="E2:F2"/>
    <mergeCell ref="B14:E14"/>
    <mergeCell ref="B15:E15"/>
    <mergeCell ref="B16:E16"/>
    <mergeCell ref="C9:C10"/>
    <mergeCell ref="A11:B11"/>
    <mergeCell ref="A5:J5"/>
    <mergeCell ref="C6:J6"/>
    <mergeCell ref="A9:B10"/>
    <mergeCell ref="E9:E10"/>
    <mergeCell ref="F9:F10"/>
    <mergeCell ref="G9:G10"/>
    <mergeCell ref="H9:H10"/>
    <mergeCell ref="D9:D10"/>
  </mergeCells>
  <pageMargins left="0.26" right="0.15748031496062992" top="0.43307086614173229" bottom="0.98425196850393704" header="0.31496062992125984" footer="0.51181102362204722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7030A0"/>
  </sheetPr>
  <dimension ref="A1:M25"/>
  <sheetViews>
    <sheetView view="pageBreakPreview" zoomScale="80" zoomScaleNormal="100" zoomScaleSheetLayoutView="80" workbookViewId="0">
      <selection activeCell="M20" sqref="M20"/>
    </sheetView>
  </sheetViews>
  <sheetFormatPr defaultColWidth="9.21875" defaultRowHeight="15" x14ac:dyDescent="0.25"/>
  <cols>
    <col min="1" max="1" width="14.44140625" style="133" customWidth="1"/>
    <col min="2" max="2" width="46.77734375" style="133" customWidth="1"/>
    <col min="3" max="3" width="15.21875" style="133" customWidth="1"/>
    <col min="4" max="4" width="26.5546875" style="133" customWidth="1"/>
    <col min="5" max="5" width="25.21875" style="133" customWidth="1"/>
    <col min="6" max="6" width="15.21875" style="133" customWidth="1"/>
    <col min="7" max="7" width="12.77734375" style="133" customWidth="1"/>
    <col min="8" max="8" width="13.21875" style="133" customWidth="1"/>
    <col min="9" max="9" width="15.21875" style="133" customWidth="1"/>
    <col min="10" max="10" width="14.21875" style="133" customWidth="1"/>
    <col min="11" max="11" width="17.5546875" style="133" customWidth="1"/>
    <col min="12" max="12" width="17.21875" style="133" customWidth="1"/>
    <col min="13" max="13" width="11" style="133" customWidth="1"/>
    <col min="14" max="17" width="9.21875" style="133" customWidth="1"/>
    <col min="18" max="16384" width="9.21875" style="133"/>
  </cols>
  <sheetData>
    <row r="1" spans="1:13" s="24" customFormat="1" ht="21" customHeight="1" x14ac:dyDescent="0.25">
      <c r="F1" s="552" t="s">
        <v>3860</v>
      </c>
      <c r="G1" s="552"/>
      <c r="H1" s="252"/>
      <c r="I1" s="24" t="s">
        <v>4178</v>
      </c>
      <c r="J1"/>
      <c r="L1" s="253"/>
    </row>
    <row r="2" spans="1:13" s="24" customFormat="1" ht="22.5" customHeight="1" x14ac:dyDescent="0.25">
      <c r="F2" s="552" t="s">
        <v>3861</v>
      </c>
      <c r="G2" s="552"/>
      <c r="H2" s="252"/>
      <c r="I2" s="24" t="str">
        <f>'РАСЧЕТЫ (первоначальный)'!M2</f>
        <v>к приказу от  26.10.2022   № 152</v>
      </c>
      <c r="J2"/>
      <c r="L2" s="253"/>
    </row>
    <row r="3" spans="1:13" s="24" customFormat="1" x14ac:dyDescent="0.25">
      <c r="L3" s="253"/>
    </row>
    <row r="4" spans="1:13" s="24" customFormat="1" x14ac:dyDescent="0.25">
      <c r="L4" s="253"/>
    </row>
    <row r="5" spans="1:13" ht="29.25" customHeight="1" x14ac:dyDescent="0.25">
      <c r="A5" s="553" t="s">
        <v>4224</v>
      </c>
      <c r="B5" s="554"/>
      <c r="C5" s="554"/>
      <c r="D5" s="554"/>
      <c r="E5" s="554"/>
      <c r="F5" s="554"/>
      <c r="G5" s="554"/>
      <c r="H5" s="554"/>
      <c r="I5" s="554"/>
      <c r="J5" s="554"/>
      <c r="K5" s="554"/>
      <c r="L5" s="554"/>
    </row>
    <row r="6" spans="1:13" ht="22.5" customHeight="1" x14ac:dyDescent="0.3">
      <c r="B6" s="134" t="s">
        <v>3856</v>
      </c>
      <c r="C6" s="555" t="s">
        <v>4036</v>
      </c>
      <c r="D6" s="555"/>
      <c r="E6" s="555"/>
      <c r="F6" s="556"/>
      <c r="G6" s="556"/>
      <c r="H6" s="556"/>
      <c r="I6" s="556"/>
      <c r="J6" s="556"/>
      <c r="K6" s="556"/>
      <c r="L6" s="253"/>
    </row>
    <row r="7" spans="1:13" ht="18.75" customHeight="1" x14ac:dyDescent="0.3">
      <c r="B7" s="134"/>
      <c r="C7" s="185"/>
      <c r="D7" s="185"/>
      <c r="E7" s="185"/>
      <c r="F7" s="186"/>
      <c r="G7" s="186"/>
      <c r="H7" s="186"/>
      <c r="I7" s="186"/>
      <c r="J7" s="186"/>
      <c r="K7" s="186"/>
      <c r="L7" s="253"/>
    </row>
    <row r="9" spans="1:13" ht="63.75" customHeight="1" x14ac:dyDescent="0.25">
      <c r="A9" s="503" t="s">
        <v>3853</v>
      </c>
      <c r="B9" s="503"/>
      <c r="C9" s="503" t="s">
        <v>4226</v>
      </c>
      <c r="D9" s="557" t="s">
        <v>3932</v>
      </c>
      <c r="E9" s="503"/>
      <c r="F9" s="503" t="s">
        <v>4038</v>
      </c>
      <c r="G9" s="503" t="s">
        <v>4240</v>
      </c>
      <c r="H9" s="503" t="s">
        <v>4031</v>
      </c>
      <c r="I9" s="503" t="s">
        <v>3899</v>
      </c>
      <c r="J9" s="503" t="s">
        <v>4037</v>
      </c>
      <c r="K9" s="395" t="s">
        <v>4016</v>
      </c>
      <c r="L9" s="395" t="s">
        <v>4017</v>
      </c>
    </row>
    <row r="10" spans="1:13" ht="82.5" customHeight="1" x14ac:dyDescent="0.25">
      <c r="A10" s="503"/>
      <c r="B10" s="503"/>
      <c r="C10" s="503"/>
      <c r="D10" s="557"/>
      <c r="E10" s="503"/>
      <c r="F10" s="503"/>
      <c r="G10" s="503"/>
      <c r="H10" s="503"/>
      <c r="I10" s="503"/>
      <c r="J10" s="503"/>
      <c r="K10" s="395" t="s">
        <v>3858</v>
      </c>
      <c r="L10" s="395" t="s">
        <v>3859</v>
      </c>
    </row>
    <row r="11" spans="1:13" x14ac:dyDescent="0.25">
      <c r="A11" s="549">
        <v>1</v>
      </c>
      <c r="B11" s="549"/>
      <c r="C11" s="396">
        <v>2</v>
      </c>
      <c r="D11" s="573">
        <v>3</v>
      </c>
      <c r="E11" s="549"/>
      <c r="F11" s="396">
        <v>4</v>
      </c>
      <c r="G11" s="396">
        <v>5</v>
      </c>
      <c r="H11" s="396">
        <v>6</v>
      </c>
      <c r="I11" s="396">
        <v>7</v>
      </c>
      <c r="J11" s="396">
        <v>8</v>
      </c>
      <c r="K11" s="396" t="s">
        <v>3866</v>
      </c>
      <c r="L11" s="396" t="s">
        <v>3864</v>
      </c>
    </row>
    <row r="12" spans="1:13" ht="32.25" customHeight="1" x14ac:dyDescent="0.25">
      <c r="A12" s="550" t="s">
        <v>3921</v>
      </c>
      <c r="B12" s="551" t="s">
        <v>4019</v>
      </c>
      <c r="C12" s="228">
        <f>'РАСЧЕТЫ (первоначальный)'!B13</f>
        <v>20</v>
      </c>
      <c r="D12" s="503" t="s">
        <v>4076</v>
      </c>
      <c r="E12" s="201" t="s">
        <v>4077</v>
      </c>
      <c r="F12" s="275">
        <v>1.6040669999999999</v>
      </c>
      <c r="G12" s="179">
        <v>945.03659889999994</v>
      </c>
      <c r="H12" s="179">
        <v>1</v>
      </c>
      <c r="I12" s="199">
        <v>12</v>
      </c>
      <c r="J12" s="179">
        <f>F12*G12*H12*I12</f>
        <v>18190.824265052714</v>
      </c>
      <c r="K12" s="275">
        <f>F12/C12</f>
        <v>8.0203349999999993E-2</v>
      </c>
      <c r="L12" s="200">
        <f>J12/C12</f>
        <v>909.54121325263566</v>
      </c>
      <c r="M12" s="209"/>
    </row>
    <row r="13" spans="1:13" ht="33" customHeight="1" x14ac:dyDescent="0.25">
      <c r="A13" s="550"/>
      <c r="B13" s="551"/>
      <c r="C13" s="228">
        <f>$C$12</f>
        <v>20</v>
      </c>
      <c r="D13" s="503"/>
      <c r="E13" s="201" t="s">
        <v>4078</v>
      </c>
      <c r="F13" s="275">
        <v>0.2167</v>
      </c>
      <c r="G13" s="179">
        <f>G12</f>
        <v>945.03659889999994</v>
      </c>
      <c r="H13" s="179">
        <v>1</v>
      </c>
      <c r="I13" s="199">
        <v>12</v>
      </c>
      <c r="J13" s="179">
        <f>F13*G13*H13*I13</f>
        <v>2457.4731717795603</v>
      </c>
      <c r="K13" s="275">
        <f t="shared" ref="K13:K15" si="0">F13/C13</f>
        <v>1.0835000000000001E-2</v>
      </c>
      <c r="L13" s="200">
        <f t="shared" ref="L13:L15" si="1">J13/C13</f>
        <v>122.87365858897802</v>
      </c>
    </row>
    <row r="14" spans="1:13" ht="33.75" customHeight="1" x14ac:dyDescent="0.25">
      <c r="A14" s="550"/>
      <c r="B14" s="551"/>
      <c r="C14" s="228">
        <f t="shared" ref="C14:C16" si="2">$C$12</f>
        <v>20</v>
      </c>
      <c r="D14" s="503"/>
      <c r="E14" s="201" t="s">
        <v>4079</v>
      </c>
      <c r="F14" s="275">
        <v>0.2167</v>
      </c>
      <c r="G14" s="179">
        <f>G13</f>
        <v>945.03659889999994</v>
      </c>
      <c r="H14" s="179">
        <v>1</v>
      </c>
      <c r="I14" s="199">
        <v>12</v>
      </c>
      <c r="J14" s="179">
        <f t="shared" ref="J14:J15" si="3">F14*G14*H14*I14</f>
        <v>2457.4731717795603</v>
      </c>
      <c r="K14" s="275">
        <f t="shared" si="0"/>
        <v>1.0835000000000001E-2</v>
      </c>
      <c r="L14" s="200">
        <f t="shared" si="1"/>
        <v>122.87365858897802</v>
      </c>
    </row>
    <row r="15" spans="1:13" ht="31.5" customHeight="1" x14ac:dyDescent="0.25">
      <c r="A15" s="550"/>
      <c r="B15" s="551"/>
      <c r="C15" s="228">
        <f t="shared" si="2"/>
        <v>20</v>
      </c>
      <c r="D15" s="503"/>
      <c r="E15" s="201" t="s">
        <v>4080</v>
      </c>
      <c r="F15" s="275">
        <v>0.2167</v>
      </c>
      <c r="G15" s="179">
        <f>G14</f>
        <v>945.03659889999994</v>
      </c>
      <c r="H15" s="179">
        <v>1</v>
      </c>
      <c r="I15" s="199">
        <v>12</v>
      </c>
      <c r="J15" s="179">
        <f t="shared" si="3"/>
        <v>2457.4731717795603</v>
      </c>
      <c r="K15" s="275">
        <f t="shared" si="0"/>
        <v>1.0835000000000001E-2</v>
      </c>
      <c r="L15" s="200">
        <f t="shared" si="1"/>
        <v>122.87365858897802</v>
      </c>
    </row>
    <row r="16" spans="1:13" ht="33" customHeight="1" x14ac:dyDescent="0.25">
      <c r="A16" s="550"/>
      <c r="B16" s="551"/>
      <c r="C16" s="228">
        <f t="shared" si="2"/>
        <v>20</v>
      </c>
      <c r="D16" s="164"/>
      <c r="E16" s="164" t="s">
        <v>3814</v>
      </c>
      <c r="F16" s="276">
        <f>SUM(F12:F15)</f>
        <v>2.2541669999999998</v>
      </c>
      <c r="G16" s="202"/>
      <c r="H16" s="202"/>
      <c r="I16" s="202"/>
      <c r="J16" s="202">
        <f>SUM(J12:J15)</f>
        <v>25563.243780391393</v>
      </c>
      <c r="K16" s="276">
        <f>F16/C16</f>
        <v>0.11270834999999998</v>
      </c>
      <c r="L16" s="206">
        <f>J16/C16</f>
        <v>1278.1621890195697</v>
      </c>
      <c r="M16" s="307"/>
    </row>
    <row r="17" spans="1:12" ht="28.5" customHeight="1" x14ac:dyDescent="0.3">
      <c r="A17" s="168" t="s">
        <v>3865</v>
      </c>
      <c r="B17" s="170"/>
      <c r="C17" s="171"/>
      <c r="D17" s="397"/>
      <c r="E17" s="397"/>
      <c r="F17" s="387">
        <f>F16</f>
        <v>2.2541669999999998</v>
      </c>
      <c r="G17" s="397"/>
      <c r="H17" s="397"/>
      <c r="I17" s="397"/>
      <c r="J17" s="226">
        <f>J16</f>
        <v>25563.243780391393</v>
      </c>
      <c r="K17" s="397"/>
      <c r="L17" s="397"/>
    </row>
    <row r="18" spans="1:12" x14ac:dyDescent="0.25">
      <c r="J18" s="133">
        <v>25563.24</v>
      </c>
    </row>
    <row r="20" spans="1:12" ht="45" x14ac:dyDescent="0.25">
      <c r="D20" s="165"/>
      <c r="E20" s="302" t="s">
        <v>4094</v>
      </c>
      <c r="F20" s="302" t="s">
        <v>4098</v>
      </c>
      <c r="G20" s="303" t="s">
        <v>4095</v>
      </c>
      <c r="H20" s="234" t="s">
        <v>3814</v>
      </c>
    </row>
    <row r="21" spans="1:12" x14ac:dyDescent="0.25">
      <c r="D21" s="306" t="s">
        <v>4099</v>
      </c>
      <c r="E21" s="165">
        <v>376</v>
      </c>
      <c r="F21" s="165">
        <v>35.299999999999997</v>
      </c>
      <c r="G21" s="165">
        <v>282.2</v>
      </c>
      <c r="H21" s="165">
        <f>G21+E21</f>
        <v>658.2</v>
      </c>
      <c r="K21" s="190"/>
    </row>
    <row r="22" spans="1:12" x14ac:dyDescent="0.25">
      <c r="D22" s="282" t="s">
        <v>4078</v>
      </c>
      <c r="E22" s="165">
        <v>12.2</v>
      </c>
      <c r="F22" s="165">
        <v>0</v>
      </c>
      <c r="G22" s="165">
        <v>2.2999999999999998</v>
      </c>
      <c r="H22" s="165">
        <f>G22+E22</f>
        <v>14.5</v>
      </c>
    </row>
    <row r="23" spans="1:12" x14ac:dyDescent="0.25">
      <c r="D23" s="282" t="s">
        <v>4079</v>
      </c>
      <c r="E23" s="165">
        <v>78.2</v>
      </c>
      <c r="F23" s="165">
        <v>0</v>
      </c>
      <c r="G23" s="165">
        <v>3.2</v>
      </c>
      <c r="H23" s="165">
        <f>G23+E23</f>
        <v>81.400000000000006</v>
      </c>
    </row>
    <row r="24" spans="1:12" x14ac:dyDescent="0.25">
      <c r="D24" s="282" t="s">
        <v>4080</v>
      </c>
      <c r="E24" s="165">
        <v>16.8</v>
      </c>
      <c r="F24" s="165">
        <v>0</v>
      </c>
      <c r="G24" s="165">
        <v>2.2999999999999998</v>
      </c>
      <c r="H24" s="165">
        <f>G24+E24</f>
        <v>19.100000000000001</v>
      </c>
    </row>
    <row r="25" spans="1:12" x14ac:dyDescent="0.25">
      <c r="D25" s="165" t="s">
        <v>3850</v>
      </c>
      <c r="E25" s="165">
        <f>SUM(E21:E24)</f>
        <v>483.2</v>
      </c>
      <c r="F25" s="165">
        <f>SUM(F21:F24)</f>
        <v>35.299999999999997</v>
      </c>
      <c r="G25" s="165">
        <f>SUM(G21:G24)</f>
        <v>290</v>
      </c>
      <c r="H25" s="165">
        <f>E25+F25+G25</f>
        <v>808.5</v>
      </c>
    </row>
  </sheetData>
  <mergeCells count="17">
    <mergeCell ref="A11:B11"/>
    <mergeCell ref="A12:A16"/>
    <mergeCell ref="B12:B16"/>
    <mergeCell ref="D12:D15"/>
    <mergeCell ref="D9:E10"/>
    <mergeCell ref="D11:E11"/>
    <mergeCell ref="F1:G1"/>
    <mergeCell ref="F2:G2"/>
    <mergeCell ref="A5:L5"/>
    <mergeCell ref="C6:K6"/>
    <mergeCell ref="A9:B10"/>
    <mergeCell ref="C9:C10"/>
    <mergeCell ref="F9:F10"/>
    <mergeCell ref="G9:G10"/>
    <mergeCell ref="H9:H10"/>
    <mergeCell ref="I9:I10"/>
    <mergeCell ref="J9:J10"/>
  </mergeCells>
  <pageMargins left="0.15748031496062992" right="0.15748031496062992" top="0.74803149606299213" bottom="0.74803149606299213" header="0.31496062992125984" footer="0.31496062992125984"/>
  <pageSetup paperSize="9" scale="6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L30"/>
  <sheetViews>
    <sheetView view="pageBreakPreview" zoomScale="80" zoomScaleNormal="100" zoomScaleSheetLayoutView="80" workbookViewId="0">
      <selection activeCell="B12" sqref="B12:B27"/>
    </sheetView>
  </sheetViews>
  <sheetFormatPr defaultColWidth="9.21875" defaultRowHeight="15" x14ac:dyDescent="0.25"/>
  <cols>
    <col min="1" max="1" width="11.77734375" style="133" customWidth="1"/>
    <col min="2" max="2" width="57.5546875" style="133" customWidth="1"/>
    <col min="3" max="3" width="15.44140625" style="133" customWidth="1"/>
    <col min="4" max="4" width="69" style="133" customWidth="1"/>
    <col min="5" max="5" width="14" style="133" customWidth="1"/>
    <col min="6" max="6" width="12.77734375" style="133" customWidth="1"/>
    <col min="7" max="7" width="13.21875" style="133" customWidth="1"/>
    <col min="8" max="8" width="13.44140625" style="133" customWidth="1"/>
    <col min="9" max="9" width="16.77734375" style="133" customWidth="1"/>
    <col min="10" max="10" width="18.77734375" style="133" customWidth="1"/>
    <col min="11" max="11" width="17.21875" style="133" customWidth="1"/>
    <col min="12" max="12" width="18" style="133" customWidth="1"/>
    <col min="13" max="17" width="9.21875" style="133" customWidth="1"/>
    <col min="18" max="16384" width="9.21875" style="133"/>
  </cols>
  <sheetData>
    <row r="1" spans="1:12" s="24" customFormat="1" ht="18.75" customHeight="1" x14ac:dyDescent="0.25">
      <c r="E1" s="552" t="s">
        <v>3860</v>
      </c>
      <c r="F1" s="552"/>
      <c r="G1" s="252"/>
      <c r="H1" s="24" t="s">
        <v>79</v>
      </c>
      <c r="I1"/>
      <c r="K1" s="253"/>
    </row>
    <row r="2" spans="1:12" s="24" customFormat="1" ht="22.5" customHeight="1" x14ac:dyDescent="0.25">
      <c r="E2" s="552" t="s">
        <v>3861</v>
      </c>
      <c r="F2" s="552"/>
      <c r="G2" s="252"/>
      <c r="H2" s="24" t="str">
        <f>'РАСЧЕТЫ (первоначальный)'!M2</f>
        <v>к приказу от  26.10.2022   № 152</v>
      </c>
      <c r="I2"/>
      <c r="K2" s="253"/>
    </row>
    <row r="3" spans="1:12" s="24" customFormat="1" x14ac:dyDescent="0.25">
      <c r="K3" s="253"/>
    </row>
    <row r="4" spans="1:12" s="24" customFormat="1" x14ac:dyDescent="0.25">
      <c r="K4" s="253"/>
    </row>
    <row r="5" spans="1:12" ht="29.25" customHeight="1" x14ac:dyDescent="0.25">
      <c r="A5" s="553" t="s">
        <v>4224</v>
      </c>
      <c r="B5" s="554"/>
      <c r="C5" s="554"/>
      <c r="D5" s="554"/>
      <c r="E5" s="554"/>
      <c r="F5" s="554"/>
      <c r="G5" s="554"/>
      <c r="H5" s="554"/>
      <c r="I5" s="554"/>
      <c r="J5" s="554"/>
      <c r="K5" s="554"/>
    </row>
    <row r="6" spans="1:12" ht="22.5" customHeight="1" x14ac:dyDescent="0.3">
      <c r="B6" s="134" t="s">
        <v>3856</v>
      </c>
      <c r="C6" s="555" t="s">
        <v>3854</v>
      </c>
      <c r="D6" s="555"/>
      <c r="E6" s="556"/>
      <c r="F6" s="556"/>
      <c r="G6" s="556"/>
      <c r="H6" s="556"/>
      <c r="I6" s="556"/>
      <c r="J6" s="556"/>
      <c r="K6" s="253"/>
    </row>
    <row r="7" spans="1:12" ht="18.75" customHeight="1" x14ac:dyDescent="0.3">
      <c r="B7" s="134"/>
      <c r="C7" s="185"/>
      <c r="D7" s="185"/>
      <c r="E7" s="186"/>
      <c r="F7" s="186"/>
      <c r="G7" s="186"/>
      <c r="H7" s="186"/>
      <c r="I7" s="186"/>
      <c r="J7" s="186"/>
      <c r="K7" s="253"/>
    </row>
    <row r="9" spans="1:12" ht="63.75" customHeight="1" x14ac:dyDescent="0.25">
      <c r="A9" s="503" t="s">
        <v>3853</v>
      </c>
      <c r="B9" s="503"/>
      <c r="C9" s="503" t="s">
        <v>4226</v>
      </c>
      <c r="D9" s="557" t="s">
        <v>3932</v>
      </c>
      <c r="E9" s="503" t="s">
        <v>3855</v>
      </c>
      <c r="F9" s="503" t="s">
        <v>4241</v>
      </c>
      <c r="G9" s="503" t="s">
        <v>4031</v>
      </c>
      <c r="H9" s="503" t="s">
        <v>3899</v>
      </c>
      <c r="I9" s="503" t="s">
        <v>3851</v>
      </c>
      <c r="J9" s="395" t="s">
        <v>4016</v>
      </c>
      <c r="K9" s="395" t="s">
        <v>4017</v>
      </c>
    </row>
    <row r="10" spans="1:12" ht="63" customHeight="1" x14ac:dyDescent="0.25">
      <c r="A10" s="503"/>
      <c r="B10" s="503"/>
      <c r="C10" s="503"/>
      <c r="D10" s="557"/>
      <c r="E10" s="503"/>
      <c r="F10" s="503"/>
      <c r="G10" s="503"/>
      <c r="H10" s="503"/>
      <c r="I10" s="503"/>
      <c r="J10" s="395" t="s">
        <v>3858</v>
      </c>
      <c r="K10" s="395" t="s">
        <v>3859</v>
      </c>
    </row>
    <row r="11" spans="1:12" x14ac:dyDescent="0.25">
      <c r="A11" s="549">
        <v>1</v>
      </c>
      <c r="B11" s="549"/>
      <c r="C11" s="396">
        <v>2</v>
      </c>
      <c r="D11" s="172">
        <v>3</v>
      </c>
      <c r="E11" s="396">
        <v>4</v>
      </c>
      <c r="F11" s="396">
        <v>5</v>
      </c>
      <c r="G11" s="396">
        <v>6</v>
      </c>
      <c r="H11" s="396">
        <v>7</v>
      </c>
      <c r="I11" s="396">
        <v>8</v>
      </c>
      <c r="J11" s="396" t="s">
        <v>3866</v>
      </c>
      <c r="K11" s="396" t="s">
        <v>3864</v>
      </c>
    </row>
    <row r="12" spans="1:12" ht="25.05" customHeight="1" x14ac:dyDescent="0.25">
      <c r="A12" s="550" t="s">
        <v>3921</v>
      </c>
      <c r="B12" s="551" t="s">
        <v>4019</v>
      </c>
      <c r="C12" s="232"/>
      <c r="D12" s="201" t="s">
        <v>3943</v>
      </c>
      <c r="E12" s="198">
        <f>207.2</f>
        <v>207.2</v>
      </c>
      <c r="F12" s="199">
        <v>33.22</v>
      </c>
      <c r="G12" s="199">
        <v>1</v>
      </c>
      <c r="H12" s="199">
        <v>12</v>
      </c>
      <c r="I12" s="179">
        <f>E12*F12*G12*H12</f>
        <v>82598.207999999984</v>
      </c>
      <c r="J12" s="200"/>
      <c r="K12" s="179"/>
      <c r="L12" s="209" t="s">
        <v>3907</v>
      </c>
    </row>
    <row r="13" spans="1:12" ht="25.05" customHeight="1" x14ac:dyDescent="0.25">
      <c r="A13" s="550"/>
      <c r="B13" s="551"/>
      <c r="C13" s="232"/>
      <c r="D13" s="201" t="s">
        <v>3944</v>
      </c>
      <c r="E13" s="198">
        <v>14.5</v>
      </c>
      <c r="F13" s="199">
        <v>33.22</v>
      </c>
      <c r="G13" s="199">
        <v>1</v>
      </c>
      <c r="H13" s="199">
        <v>12</v>
      </c>
      <c r="I13" s="179">
        <f>E13*F13*G13*H13</f>
        <v>5780.28</v>
      </c>
      <c r="J13" s="200"/>
      <c r="K13" s="179"/>
    </row>
    <row r="14" spans="1:12" ht="25.05" customHeight="1" x14ac:dyDescent="0.25">
      <c r="A14" s="550"/>
      <c r="B14" s="551"/>
      <c r="C14" s="232"/>
      <c r="D14" s="201" t="s">
        <v>3945</v>
      </c>
      <c r="E14" s="198">
        <v>81.400000000000006</v>
      </c>
      <c r="F14" s="199">
        <v>22.88</v>
      </c>
      <c r="G14" s="199">
        <v>1</v>
      </c>
      <c r="H14" s="199">
        <v>12</v>
      </c>
      <c r="I14" s="179">
        <f>E14*F14*G14*H14</f>
        <v>22349.184000000001</v>
      </c>
      <c r="J14" s="200"/>
      <c r="K14" s="179"/>
    </row>
    <row r="15" spans="1:12" ht="25.05" customHeight="1" x14ac:dyDescent="0.25">
      <c r="A15" s="550"/>
      <c r="B15" s="551"/>
      <c r="C15" s="232"/>
      <c r="D15" s="201" t="s">
        <v>3946</v>
      </c>
      <c r="E15" s="198">
        <v>19.100000000000001</v>
      </c>
      <c r="F15" s="200">
        <v>32.006036485599999</v>
      </c>
      <c r="G15" s="199">
        <v>1</v>
      </c>
      <c r="H15" s="199">
        <v>12</v>
      </c>
      <c r="I15" s="179">
        <f>E15*F15*G15*H15</f>
        <v>7335.7835624995205</v>
      </c>
      <c r="J15" s="200"/>
      <c r="K15" s="179"/>
    </row>
    <row r="16" spans="1:12" ht="25.05" customHeight="1" x14ac:dyDescent="0.25">
      <c r="A16" s="550"/>
      <c r="B16" s="551"/>
      <c r="C16" s="232">
        <f>'РАСЧЕТЫ (первоначальный)'!B13</f>
        <v>20</v>
      </c>
      <c r="D16" s="164" t="s">
        <v>3947</v>
      </c>
      <c r="E16" s="202">
        <f t="shared" ref="E16" si="0">SUM(E12:E15)</f>
        <v>322.20000000000005</v>
      </c>
      <c r="F16" s="202"/>
      <c r="G16" s="202"/>
      <c r="H16" s="202"/>
      <c r="I16" s="202">
        <f>SUM(I12:I15)</f>
        <v>118063.45556249951</v>
      </c>
      <c r="J16" s="206">
        <f>E16/C16</f>
        <v>16.110000000000003</v>
      </c>
      <c r="K16" s="202">
        <f>I16/C16</f>
        <v>5903.1727781249756</v>
      </c>
    </row>
    <row r="17" spans="1:12" ht="25.05" customHeight="1" x14ac:dyDescent="0.25">
      <c r="A17" s="550"/>
      <c r="B17" s="551"/>
      <c r="C17" s="232"/>
      <c r="D17" s="201" t="s">
        <v>3948</v>
      </c>
      <c r="E17" s="198">
        <f>E12</f>
        <v>207.2</v>
      </c>
      <c r="F17" s="199">
        <v>5.45</v>
      </c>
      <c r="G17" s="199">
        <v>1</v>
      </c>
      <c r="H17" s="199">
        <v>12</v>
      </c>
      <c r="I17" s="179">
        <f>E17*F17*G17*H17</f>
        <v>13550.880000000001</v>
      </c>
      <c r="J17" s="200"/>
      <c r="K17" s="179"/>
    </row>
    <row r="18" spans="1:12" ht="25.05" customHeight="1" x14ac:dyDescent="0.25">
      <c r="A18" s="550"/>
      <c r="B18" s="551"/>
      <c r="C18" s="232"/>
      <c r="D18" s="201" t="s">
        <v>3949</v>
      </c>
      <c r="E18" s="198">
        <f>E13</f>
        <v>14.5</v>
      </c>
      <c r="F18" s="199">
        <v>5.45</v>
      </c>
      <c r="G18" s="199">
        <v>1</v>
      </c>
      <c r="H18" s="199">
        <v>12</v>
      </c>
      <c r="I18" s="179">
        <f>E18*F18*G18*H18</f>
        <v>948.30000000000007</v>
      </c>
      <c r="J18" s="200"/>
      <c r="K18" s="179"/>
    </row>
    <row r="19" spans="1:12" ht="25.05" customHeight="1" x14ac:dyDescent="0.25">
      <c r="A19" s="550"/>
      <c r="B19" s="551"/>
      <c r="C19" s="232"/>
      <c r="D19" s="201" t="s">
        <v>3950</v>
      </c>
      <c r="E19" s="198">
        <f>E14</f>
        <v>81.400000000000006</v>
      </c>
      <c r="F19" s="199">
        <v>4.55</v>
      </c>
      <c r="G19" s="199">
        <v>1</v>
      </c>
      <c r="H19" s="199">
        <v>12</v>
      </c>
      <c r="I19" s="179">
        <f>E19*F19*G19*H19</f>
        <v>4444.4400000000005</v>
      </c>
      <c r="J19" s="200"/>
      <c r="K19" s="179"/>
      <c r="L19" s="307"/>
    </row>
    <row r="20" spans="1:12" ht="25.05" customHeight="1" x14ac:dyDescent="0.25">
      <c r="A20" s="550"/>
      <c r="B20" s="551"/>
      <c r="C20" s="232"/>
      <c r="D20" s="201" t="s">
        <v>3951</v>
      </c>
      <c r="E20" s="198">
        <f>E15</f>
        <v>19.100000000000001</v>
      </c>
      <c r="F20" s="200">
        <f>F15</f>
        <v>32.006036485599999</v>
      </c>
      <c r="G20" s="199">
        <v>1</v>
      </c>
      <c r="H20" s="199">
        <v>12</v>
      </c>
      <c r="I20" s="179">
        <f>E20*F20*G20*H20</f>
        <v>7335.7835624995205</v>
      </c>
      <c r="J20" s="200"/>
      <c r="K20" s="179"/>
    </row>
    <row r="21" spans="1:12" ht="25.05" customHeight="1" x14ac:dyDescent="0.25">
      <c r="A21" s="550"/>
      <c r="B21" s="551"/>
      <c r="C21" s="232">
        <f>$C$16</f>
        <v>20</v>
      </c>
      <c r="D21" s="164" t="s">
        <v>3952</v>
      </c>
      <c r="E21" s="202">
        <f>SUM(E17:E20)</f>
        <v>322.20000000000005</v>
      </c>
      <c r="F21" s="202"/>
      <c r="G21" s="202"/>
      <c r="H21" s="202"/>
      <c r="I21" s="202">
        <f>SUM(I17:I20)</f>
        <v>26279.403562499523</v>
      </c>
      <c r="J21" s="206">
        <f>E21/C21</f>
        <v>16.110000000000003</v>
      </c>
      <c r="K21" s="202">
        <f>I21/C21</f>
        <v>1313.9701781249762</v>
      </c>
    </row>
    <row r="22" spans="1:12" ht="25.05" customHeight="1" x14ac:dyDescent="0.25">
      <c r="A22" s="550"/>
      <c r="B22" s="551"/>
      <c r="C22" s="232"/>
      <c r="D22" s="201" t="s">
        <v>3953</v>
      </c>
      <c r="E22" s="198">
        <f>E12</f>
        <v>207.2</v>
      </c>
      <c r="F22" s="199">
        <v>3.13</v>
      </c>
      <c r="G22" s="199">
        <v>1</v>
      </c>
      <c r="H22" s="199">
        <v>12</v>
      </c>
      <c r="I22" s="179">
        <f>E22*F22*G22*H22</f>
        <v>7782.4319999999989</v>
      </c>
      <c r="J22" s="200"/>
      <c r="K22" s="179"/>
      <c r="L22" s="190">
        <f>I22+I17+I12</f>
        <v>103931.51999999999</v>
      </c>
    </row>
    <row r="23" spans="1:12" ht="25.05" customHeight="1" x14ac:dyDescent="0.25">
      <c r="A23" s="550"/>
      <c r="B23" s="551"/>
      <c r="C23" s="232"/>
      <c r="D23" s="201" t="s">
        <v>3954</v>
      </c>
      <c r="E23" s="198">
        <f>E13</f>
        <v>14.5</v>
      </c>
      <c r="F23" s="199">
        <v>3.13</v>
      </c>
      <c r="G23" s="199">
        <v>1</v>
      </c>
      <c r="H23" s="199">
        <v>12</v>
      </c>
      <c r="I23" s="179">
        <f>E23*F23*G23*H23</f>
        <v>544.62</v>
      </c>
      <c r="J23" s="200"/>
      <c r="K23" s="179"/>
      <c r="L23" s="190">
        <f>I23+I18+I13</f>
        <v>7273.2</v>
      </c>
    </row>
    <row r="24" spans="1:12" ht="25.05" customHeight="1" x14ac:dyDescent="0.25">
      <c r="A24" s="550"/>
      <c r="B24" s="551"/>
      <c r="C24" s="232"/>
      <c r="D24" s="201" t="s">
        <v>3955</v>
      </c>
      <c r="E24" s="198">
        <f>E14</f>
        <v>81.400000000000006</v>
      </c>
      <c r="F24" s="200">
        <v>3.62995</v>
      </c>
      <c r="G24" s="199">
        <v>1</v>
      </c>
      <c r="H24" s="199">
        <v>12</v>
      </c>
      <c r="I24" s="179">
        <f>E24*F24*G24*H24</f>
        <v>3545.7351600000002</v>
      </c>
      <c r="J24" s="200"/>
      <c r="K24" s="179"/>
      <c r="L24" s="190">
        <f>I24+I19+I14</f>
        <v>30339.35916</v>
      </c>
    </row>
    <row r="25" spans="1:12" ht="31.5" customHeight="1" x14ac:dyDescent="0.25">
      <c r="A25" s="550"/>
      <c r="B25" s="551"/>
      <c r="C25" s="232"/>
      <c r="D25" s="201" t="s">
        <v>3956</v>
      </c>
      <c r="E25" s="198">
        <f>E15</f>
        <v>19.100000000000001</v>
      </c>
      <c r="F25" s="200">
        <f>F20</f>
        <v>32.006036485599999</v>
      </c>
      <c r="G25" s="199">
        <v>1</v>
      </c>
      <c r="H25" s="199">
        <v>12</v>
      </c>
      <c r="I25" s="179">
        <f>E25*F25*G25*H25</f>
        <v>7335.7835624995205</v>
      </c>
      <c r="J25" s="200"/>
      <c r="K25" s="179"/>
      <c r="L25" s="190">
        <f>I25+I20+I15</f>
        <v>22007.350687498561</v>
      </c>
    </row>
    <row r="26" spans="1:12" ht="33" customHeight="1" x14ac:dyDescent="0.25">
      <c r="A26" s="550"/>
      <c r="B26" s="551"/>
      <c r="C26" s="232">
        <f>$C$16</f>
        <v>20</v>
      </c>
      <c r="D26" s="164" t="s">
        <v>3957</v>
      </c>
      <c r="E26" s="202">
        <f>SUM(E22:E25)</f>
        <v>322.20000000000005</v>
      </c>
      <c r="F26" s="202"/>
      <c r="G26" s="202"/>
      <c r="H26" s="202"/>
      <c r="I26" s="202">
        <f>SUM(I22:I25)</f>
        <v>19208.57072249952</v>
      </c>
      <c r="J26" s="206">
        <f>E26/C26</f>
        <v>16.110000000000003</v>
      </c>
      <c r="K26" s="202">
        <f>I26/C26</f>
        <v>960.42853612497606</v>
      </c>
    </row>
    <row r="27" spans="1:12" ht="24.75" customHeight="1" x14ac:dyDescent="0.3">
      <c r="A27" s="550"/>
      <c r="B27" s="551"/>
      <c r="C27" s="233"/>
      <c r="D27" s="205" t="s">
        <v>3850</v>
      </c>
      <c r="E27" s="203"/>
      <c r="F27" s="397"/>
      <c r="G27" s="397"/>
      <c r="H27" s="397"/>
      <c r="I27" s="204">
        <f>I16+I21+I26</f>
        <v>163551.42984749854</v>
      </c>
      <c r="J27" s="169"/>
      <c r="K27" s="167"/>
    </row>
    <row r="28" spans="1:12" ht="36.75" customHeight="1" x14ac:dyDescent="0.3">
      <c r="A28" s="398"/>
      <c r="B28" s="399"/>
      <c r="C28" s="233"/>
      <c r="D28" s="205" t="s">
        <v>3873</v>
      </c>
      <c r="E28" s="203"/>
      <c r="F28" s="397"/>
      <c r="G28" s="397"/>
      <c r="H28" s="397"/>
      <c r="I28" s="204">
        <f>I27</f>
        <v>163551.42984749854</v>
      </c>
      <c r="J28" s="169"/>
      <c r="K28" s="167"/>
    </row>
    <row r="30" spans="1:12" x14ac:dyDescent="0.25">
      <c r="I30" s="133">
        <v>151124.64000000001</v>
      </c>
    </row>
  </sheetData>
  <mergeCells count="15">
    <mergeCell ref="A11:B11"/>
    <mergeCell ref="A12:A27"/>
    <mergeCell ref="A9:B10"/>
    <mergeCell ref="B12:B27"/>
    <mergeCell ref="E1:F1"/>
    <mergeCell ref="E2:F2"/>
    <mergeCell ref="C6:J6"/>
    <mergeCell ref="I9:I10"/>
    <mergeCell ref="H9:H10"/>
    <mergeCell ref="G9:G10"/>
    <mergeCell ref="F9:F10"/>
    <mergeCell ref="E9:E10"/>
    <mergeCell ref="D9:D10"/>
    <mergeCell ref="C9:C10"/>
    <mergeCell ref="A5:K5"/>
  </mergeCells>
  <pageMargins left="0.37" right="0.17" top="0.31" bottom="0.17" header="0.31496062992125984" footer="0.17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L13"/>
  <sheetViews>
    <sheetView view="pageBreakPreview" zoomScale="80" zoomScaleNormal="100" zoomScaleSheetLayoutView="80" workbookViewId="0">
      <selection activeCell="J27" sqref="J27"/>
    </sheetView>
  </sheetViews>
  <sheetFormatPr defaultColWidth="9.21875" defaultRowHeight="15" x14ac:dyDescent="0.25"/>
  <cols>
    <col min="1" max="1" width="13.77734375" style="133" customWidth="1"/>
    <col min="2" max="2" width="43" style="133" customWidth="1"/>
    <col min="3" max="3" width="15.21875" style="133" customWidth="1"/>
    <col min="4" max="4" width="25.77734375" style="133" customWidth="1"/>
    <col min="5" max="5" width="11.21875" style="133" customWidth="1"/>
    <col min="6" max="6" width="13" style="133" customWidth="1"/>
    <col min="7" max="7" width="13.77734375" style="133" customWidth="1"/>
    <col min="8" max="8" width="10.77734375" style="133" customWidth="1"/>
    <col min="9" max="9" width="14.77734375" style="133" customWidth="1"/>
    <col min="10" max="10" width="18.77734375" style="133" customWidth="1"/>
    <col min="11" max="11" width="18.21875" style="133" customWidth="1"/>
    <col min="12" max="12" width="6.21875" style="133" customWidth="1"/>
    <col min="13" max="14" width="9.21875" style="133" customWidth="1"/>
    <col min="15" max="16384" width="9.21875" style="133"/>
  </cols>
  <sheetData>
    <row r="1" spans="1:12" s="24" customFormat="1" ht="18.75" customHeight="1" x14ac:dyDescent="0.25">
      <c r="E1" s="552" t="s">
        <v>3860</v>
      </c>
      <c r="F1" s="552"/>
      <c r="G1" s="552"/>
      <c r="I1" s="24" t="s">
        <v>4179</v>
      </c>
      <c r="J1"/>
      <c r="K1" s="253"/>
    </row>
    <row r="2" spans="1:12" s="24" customFormat="1" ht="21" customHeight="1" x14ac:dyDescent="0.25">
      <c r="E2" s="552" t="s">
        <v>3861</v>
      </c>
      <c r="F2" s="552"/>
      <c r="G2" s="552"/>
      <c r="I2" s="24" t="str">
        <f>'РАСЧЕТЫ (первоначальный)'!M2</f>
        <v>к приказу от  26.10.2022   № 152</v>
      </c>
      <c r="J2"/>
      <c r="K2" s="253"/>
    </row>
    <row r="3" spans="1:12" s="24" customFormat="1" x14ac:dyDescent="0.25">
      <c r="K3" s="253"/>
    </row>
    <row r="4" spans="1:12" s="24" customFormat="1" ht="15" customHeight="1" x14ac:dyDescent="0.25">
      <c r="K4" s="253"/>
    </row>
    <row r="5" spans="1:12" ht="24.75" customHeight="1" x14ac:dyDescent="0.25">
      <c r="A5" s="553" t="s">
        <v>4224</v>
      </c>
      <c r="B5" s="554"/>
      <c r="C5" s="554"/>
      <c r="D5" s="554"/>
      <c r="E5" s="554"/>
      <c r="F5" s="554"/>
      <c r="G5" s="554"/>
      <c r="H5" s="554"/>
      <c r="I5" s="554"/>
      <c r="J5" s="554"/>
      <c r="K5" s="554"/>
    </row>
    <row r="6" spans="1:12" ht="18.75" customHeight="1" x14ac:dyDescent="0.3">
      <c r="B6" s="134" t="s">
        <v>3856</v>
      </c>
      <c r="C6" s="555" t="s">
        <v>4039</v>
      </c>
      <c r="D6" s="555"/>
      <c r="E6" s="556"/>
      <c r="F6" s="556"/>
      <c r="G6" s="556"/>
      <c r="H6" s="556"/>
      <c r="I6" s="556"/>
      <c r="J6" s="556"/>
      <c r="K6" s="253"/>
    </row>
    <row r="7" spans="1:12" ht="18.75" customHeight="1" x14ac:dyDescent="0.3">
      <c r="B7" s="134"/>
      <c r="C7" s="185"/>
      <c r="D7" s="185"/>
      <c r="E7" s="186"/>
      <c r="F7" s="186"/>
      <c r="G7" s="186"/>
      <c r="H7" s="186"/>
      <c r="I7" s="186"/>
      <c r="J7" s="186"/>
      <c r="K7" s="253"/>
    </row>
    <row r="9" spans="1:12" s="258" customFormat="1" ht="63.75" customHeight="1" x14ac:dyDescent="0.25">
      <c r="A9" s="503" t="s">
        <v>3853</v>
      </c>
      <c r="B9" s="549"/>
      <c r="C9" s="541" t="s">
        <v>4242</v>
      </c>
      <c r="D9" s="559" t="s">
        <v>3932</v>
      </c>
      <c r="E9" s="557" t="s">
        <v>3881</v>
      </c>
      <c r="F9" s="503" t="s">
        <v>3852</v>
      </c>
      <c r="G9" s="541" t="s">
        <v>4239</v>
      </c>
      <c r="H9" s="503" t="s">
        <v>4031</v>
      </c>
      <c r="I9" s="541" t="s">
        <v>3857</v>
      </c>
      <c r="J9" s="249" t="s">
        <v>4016</v>
      </c>
      <c r="K9" s="249" t="s">
        <v>4017</v>
      </c>
    </row>
    <row r="10" spans="1:12" s="163" customFormat="1" ht="66" customHeight="1" x14ac:dyDescent="0.25">
      <c r="A10" s="549"/>
      <c r="B10" s="549"/>
      <c r="C10" s="542"/>
      <c r="D10" s="560"/>
      <c r="E10" s="561"/>
      <c r="F10" s="561"/>
      <c r="G10" s="542"/>
      <c r="H10" s="561"/>
      <c r="I10" s="542"/>
      <c r="J10" s="249" t="s">
        <v>3858</v>
      </c>
      <c r="K10" s="249" t="s">
        <v>3859</v>
      </c>
    </row>
    <row r="11" spans="1:12" s="153" customFormat="1" ht="18" customHeight="1" x14ac:dyDescent="0.25">
      <c r="A11" s="574">
        <v>1</v>
      </c>
      <c r="B11" s="575"/>
      <c r="C11" s="247">
        <v>2</v>
      </c>
      <c r="D11" s="247">
        <v>3</v>
      </c>
      <c r="E11" s="137">
        <v>4</v>
      </c>
      <c r="F11" s="137">
        <v>5</v>
      </c>
      <c r="G11" s="137">
        <v>6</v>
      </c>
      <c r="H11" s="137">
        <v>7</v>
      </c>
      <c r="I11" s="137">
        <v>8</v>
      </c>
      <c r="J11" s="249" t="s">
        <v>3866</v>
      </c>
      <c r="K11" s="249" t="s">
        <v>3864</v>
      </c>
    </row>
    <row r="12" spans="1:12" ht="115.5" customHeight="1" x14ac:dyDescent="0.25">
      <c r="A12" s="353" t="s">
        <v>3921</v>
      </c>
      <c r="B12" s="257" t="s">
        <v>4019</v>
      </c>
      <c r="C12" s="228">
        <f>'РАСЧЕТЫ (первоначальный)'!B13</f>
        <v>20</v>
      </c>
      <c r="D12" s="154" t="s">
        <v>4040</v>
      </c>
      <c r="E12" s="154">
        <f>E13</f>
        <v>2.5</v>
      </c>
      <c r="F12" s="325">
        <v>12</v>
      </c>
      <c r="G12" s="154">
        <v>475.93200000000002</v>
      </c>
      <c r="H12" s="154">
        <v>1</v>
      </c>
      <c r="I12" s="154">
        <f>E12*G12*H12*F12</f>
        <v>14277.96</v>
      </c>
      <c r="J12" s="154">
        <f>E12/C12</f>
        <v>0.125</v>
      </c>
      <c r="K12" s="154">
        <f>I12/C12</f>
        <v>713.89799999999991</v>
      </c>
      <c r="L12" s="307"/>
    </row>
    <row r="13" spans="1:12" ht="23.25" customHeight="1" x14ac:dyDescent="0.25">
      <c r="A13" s="148" t="s">
        <v>3865</v>
      </c>
      <c r="B13" s="148"/>
      <c r="C13" s="149"/>
      <c r="D13" s="149"/>
      <c r="E13" s="149">
        <v>2.5</v>
      </c>
      <c r="F13" s="149"/>
      <c r="G13" s="149"/>
      <c r="H13" s="149"/>
      <c r="I13" s="149">
        <f>I12</f>
        <v>14277.96</v>
      </c>
      <c r="J13" s="149"/>
      <c r="K13" s="149"/>
    </row>
  </sheetData>
  <mergeCells count="13">
    <mergeCell ref="H9:H10"/>
    <mergeCell ref="I9:I10"/>
    <mergeCell ref="A11:B11"/>
    <mergeCell ref="E1:G1"/>
    <mergeCell ref="E2:G2"/>
    <mergeCell ref="A5:K5"/>
    <mergeCell ref="C6:J6"/>
    <mergeCell ref="A9:B10"/>
    <mergeCell ref="C9:C10"/>
    <mergeCell ref="D9:D10"/>
    <mergeCell ref="E9:E10"/>
    <mergeCell ref="F9:F10"/>
    <mergeCell ref="G9:G10"/>
  </mergeCells>
  <pageMargins left="0.17" right="0.17" top="0.4" bottom="0.74803149606299213" header="0.31496062992125984" footer="0.31496062992125984"/>
  <pageSetup paperSize="9" scale="7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  <pageSetUpPr fitToPage="1"/>
  </sheetPr>
  <dimension ref="A1:L13"/>
  <sheetViews>
    <sheetView view="pageBreakPreview" zoomScale="70" zoomScaleNormal="100" zoomScaleSheetLayoutView="70" workbookViewId="0">
      <selection activeCell="F27" sqref="F27"/>
    </sheetView>
  </sheetViews>
  <sheetFormatPr defaultColWidth="9.21875" defaultRowHeight="15" x14ac:dyDescent="0.25"/>
  <cols>
    <col min="1" max="1" width="13.77734375" style="133" customWidth="1"/>
    <col min="2" max="2" width="43" style="133" customWidth="1"/>
    <col min="3" max="3" width="15.21875" style="133" customWidth="1"/>
    <col min="4" max="4" width="25.77734375" style="133" customWidth="1"/>
    <col min="5" max="5" width="11.21875" style="133" customWidth="1"/>
    <col min="6" max="6" width="13" style="133" customWidth="1"/>
    <col min="7" max="7" width="13.77734375" style="133" customWidth="1"/>
    <col min="8" max="8" width="10.77734375" style="133" customWidth="1"/>
    <col min="9" max="9" width="17.21875" style="133" customWidth="1"/>
    <col min="10" max="10" width="18.77734375" style="133" customWidth="1"/>
    <col min="11" max="11" width="18.21875" style="133" customWidth="1"/>
    <col min="12" max="12" width="6.21875" style="133" customWidth="1"/>
    <col min="13" max="14" width="9.21875" style="133" customWidth="1"/>
    <col min="15" max="16384" width="9.21875" style="133"/>
  </cols>
  <sheetData>
    <row r="1" spans="1:12" s="24" customFormat="1" ht="18.75" customHeight="1" x14ac:dyDescent="0.25">
      <c r="E1" s="552" t="s">
        <v>3860</v>
      </c>
      <c r="F1" s="552"/>
      <c r="G1" s="552"/>
      <c r="I1" s="24" t="s">
        <v>4180</v>
      </c>
      <c r="J1"/>
      <c r="K1" s="390"/>
    </row>
    <row r="2" spans="1:12" s="24" customFormat="1" ht="21" customHeight="1" x14ac:dyDescent="0.25">
      <c r="E2" s="552" t="s">
        <v>3861</v>
      </c>
      <c r="F2" s="552"/>
      <c r="G2" s="552"/>
      <c r="I2" s="24" t="str">
        <f>'РАСЧЕТЫ (первоначальный)'!M2</f>
        <v>к приказу от  26.10.2022   № 152</v>
      </c>
      <c r="J2"/>
      <c r="K2" s="390"/>
    </row>
    <row r="3" spans="1:12" s="24" customFormat="1" x14ac:dyDescent="0.25">
      <c r="K3" s="390"/>
    </row>
    <row r="4" spans="1:12" s="24" customFormat="1" ht="15" customHeight="1" x14ac:dyDescent="0.25">
      <c r="K4" s="390"/>
    </row>
    <row r="5" spans="1:12" ht="24.75" customHeight="1" x14ac:dyDescent="0.25">
      <c r="A5" s="553" t="s">
        <v>4224</v>
      </c>
      <c r="B5" s="554"/>
      <c r="C5" s="554"/>
      <c r="D5" s="554"/>
      <c r="E5" s="554"/>
      <c r="F5" s="554"/>
      <c r="G5" s="554"/>
      <c r="H5" s="554"/>
      <c r="I5" s="554"/>
      <c r="J5" s="554"/>
      <c r="K5" s="554"/>
    </row>
    <row r="6" spans="1:12" ht="18.75" customHeight="1" x14ac:dyDescent="0.3">
      <c r="B6" s="134" t="s">
        <v>3856</v>
      </c>
      <c r="C6" s="555" t="s">
        <v>4169</v>
      </c>
      <c r="D6" s="555"/>
      <c r="E6" s="556"/>
      <c r="F6" s="556"/>
      <c r="G6" s="556"/>
      <c r="H6" s="556"/>
      <c r="I6" s="556"/>
      <c r="J6" s="556"/>
      <c r="K6" s="390"/>
    </row>
    <row r="7" spans="1:12" ht="18.75" customHeight="1" x14ac:dyDescent="0.3">
      <c r="B7" s="134"/>
      <c r="C7" s="185"/>
      <c r="D7" s="185"/>
      <c r="E7" s="186"/>
      <c r="F7" s="186"/>
      <c r="G7" s="186"/>
      <c r="H7" s="186"/>
      <c r="I7" s="186"/>
      <c r="J7" s="186"/>
      <c r="K7" s="390"/>
    </row>
    <row r="9" spans="1:12" s="393" customFormat="1" ht="63.75" customHeight="1" x14ac:dyDescent="0.25">
      <c r="A9" s="503" t="s">
        <v>3853</v>
      </c>
      <c r="B9" s="549"/>
      <c r="C9" s="541" t="s">
        <v>4226</v>
      </c>
      <c r="D9" s="559" t="s">
        <v>3932</v>
      </c>
      <c r="E9" s="557" t="s">
        <v>3881</v>
      </c>
      <c r="F9" s="503" t="s">
        <v>3852</v>
      </c>
      <c r="G9" s="541" t="s">
        <v>4239</v>
      </c>
      <c r="H9" s="503" t="s">
        <v>4031</v>
      </c>
      <c r="I9" s="541" t="s">
        <v>3857</v>
      </c>
      <c r="J9" s="388" t="s">
        <v>4016</v>
      </c>
      <c r="K9" s="388" t="s">
        <v>4017</v>
      </c>
    </row>
    <row r="10" spans="1:12" s="163" customFormat="1" ht="66" customHeight="1" x14ac:dyDescent="0.25">
      <c r="A10" s="549"/>
      <c r="B10" s="549"/>
      <c r="C10" s="542"/>
      <c r="D10" s="560"/>
      <c r="E10" s="561"/>
      <c r="F10" s="561"/>
      <c r="G10" s="542"/>
      <c r="H10" s="561"/>
      <c r="I10" s="542"/>
      <c r="J10" s="388" t="s">
        <v>3858</v>
      </c>
      <c r="K10" s="388" t="s">
        <v>3859</v>
      </c>
    </row>
    <row r="11" spans="1:12" s="153" customFormat="1" ht="18" customHeight="1" x14ac:dyDescent="0.25">
      <c r="A11" s="574">
        <v>1</v>
      </c>
      <c r="B11" s="575"/>
      <c r="C11" s="389">
        <v>2</v>
      </c>
      <c r="D11" s="389">
        <v>3</v>
      </c>
      <c r="E11" s="137">
        <v>4</v>
      </c>
      <c r="F11" s="137">
        <v>5</v>
      </c>
      <c r="G11" s="137">
        <v>6</v>
      </c>
      <c r="H11" s="137">
        <v>7</v>
      </c>
      <c r="I11" s="137">
        <v>8</v>
      </c>
      <c r="J11" s="388" t="s">
        <v>3866</v>
      </c>
      <c r="K11" s="388" t="s">
        <v>3864</v>
      </c>
    </row>
    <row r="12" spans="1:12" ht="115.5" customHeight="1" x14ac:dyDescent="0.25">
      <c r="A12" s="391" t="s">
        <v>3921</v>
      </c>
      <c r="B12" s="392" t="s">
        <v>4019</v>
      </c>
      <c r="C12" s="228">
        <f>'РАСЧЕТЫ (первоначальный)'!B13</f>
        <v>20</v>
      </c>
      <c r="D12" s="154" t="s">
        <v>4170</v>
      </c>
      <c r="E12" s="154">
        <f>13:13</f>
        <v>1</v>
      </c>
      <c r="F12" s="325">
        <v>12</v>
      </c>
      <c r="G12" s="154">
        <v>8324.0499999999993</v>
      </c>
      <c r="H12" s="154">
        <v>1</v>
      </c>
      <c r="I12" s="154">
        <f>E12*G12*H12*F12</f>
        <v>99888.599999999991</v>
      </c>
      <c r="J12" s="154">
        <f>E12/C12</f>
        <v>0.05</v>
      </c>
      <c r="K12" s="154">
        <f>I12/C12</f>
        <v>4994.4299999999994</v>
      </c>
      <c r="L12" s="307"/>
    </row>
    <row r="13" spans="1:12" ht="23.25" customHeight="1" x14ac:dyDescent="0.25">
      <c r="A13" s="148" t="s">
        <v>3865</v>
      </c>
      <c r="B13" s="148"/>
      <c r="C13" s="149"/>
      <c r="D13" s="149"/>
      <c r="E13" s="149">
        <v>1</v>
      </c>
      <c r="F13" s="149"/>
      <c r="G13" s="149"/>
      <c r="H13" s="149"/>
      <c r="I13" s="149">
        <f>I12</f>
        <v>99888.599999999991</v>
      </c>
      <c r="J13" s="149"/>
      <c r="K13" s="149"/>
    </row>
  </sheetData>
  <mergeCells count="13">
    <mergeCell ref="H9:H10"/>
    <mergeCell ref="I9:I10"/>
    <mergeCell ref="A11:B11"/>
    <mergeCell ref="E1:G1"/>
    <mergeCell ref="E2:G2"/>
    <mergeCell ref="A5:K5"/>
    <mergeCell ref="C6:J6"/>
    <mergeCell ref="A9:B10"/>
    <mergeCell ref="C9:C10"/>
    <mergeCell ref="D9:D10"/>
    <mergeCell ref="E9:E10"/>
    <mergeCell ref="F9:F10"/>
    <mergeCell ref="G9:G10"/>
  </mergeCells>
  <pageMargins left="0.17" right="0.17" top="0.4" bottom="0.74803149606299213" header="0.31496062992125984" footer="0.31496062992125984"/>
  <pageSetup paperSize="9" scale="7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L21"/>
  <sheetViews>
    <sheetView view="pageBreakPreview" zoomScale="80" zoomScaleNormal="100" zoomScaleSheetLayoutView="80" workbookViewId="0">
      <selection activeCell="F17" sqref="F17"/>
    </sheetView>
  </sheetViews>
  <sheetFormatPr defaultColWidth="9.21875" defaultRowHeight="15" x14ac:dyDescent="0.25"/>
  <cols>
    <col min="1" max="1" width="14.77734375" style="133" customWidth="1"/>
    <col min="2" max="2" width="38.5546875" style="133" customWidth="1"/>
    <col min="3" max="3" width="15.44140625" style="133" customWidth="1"/>
    <col min="4" max="4" width="47.77734375" style="133" customWidth="1"/>
    <col min="5" max="6" width="13.21875" style="133" customWidth="1"/>
    <col min="7" max="7" width="13.77734375" style="133" customWidth="1"/>
    <col min="8" max="8" width="10.77734375" style="133" customWidth="1"/>
    <col min="9" max="9" width="14.21875" style="133" customWidth="1"/>
    <col min="10" max="10" width="17.77734375" style="133" customWidth="1"/>
    <col min="11" max="11" width="15.77734375" style="133" customWidth="1"/>
    <col min="12" max="12" width="10.21875" style="133" customWidth="1"/>
    <col min="13" max="19" width="9.21875" style="133" customWidth="1"/>
    <col min="20" max="16384" width="9.21875" style="133"/>
  </cols>
  <sheetData>
    <row r="1" spans="1:12" s="24" customFormat="1" ht="21" customHeight="1" x14ac:dyDescent="0.25">
      <c r="E1" s="552" t="s">
        <v>3860</v>
      </c>
      <c r="F1" s="552"/>
      <c r="G1" s="552"/>
      <c r="I1" s="24" t="s">
        <v>4181</v>
      </c>
      <c r="J1"/>
      <c r="K1" s="253"/>
    </row>
    <row r="2" spans="1:12" s="24" customFormat="1" ht="18.75" customHeight="1" x14ac:dyDescent="0.25">
      <c r="E2" s="552" t="s">
        <v>3861</v>
      </c>
      <c r="F2" s="552"/>
      <c r="G2" s="552"/>
      <c r="I2" s="24" t="str">
        <f>'РАСЧЕТЫ (первоначальный)'!M2</f>
        <v>к приказу от  26.10.2022   № 152</v>
      </c>
      <c r="J2"/>
      <c r="K2" s="253"/>
    </row>
    <row r="3" spans="1:12" s="24" customFormat="1" x14ac:dyDescent="0.25">
      <c r="K3" s="253"/>
    </row>
    <row r="4" spans="1:12" s="24" customFormat="1" ht="15" customHeight="1" x14ac:dyDescent="0.25">
      <c r="K4" s="253"/>
    </row>
    <row r="5" spans="1:12" ht="24.75" customHeight="1" x14ac:dyDescent="0.25">
      <c r="A5" s="553" t="s">
        <v>4224</v>
      </c>
      <c r="B5" s="554"/>
      <c r="C5" s="554"/>
      <c r="D5" s="554"/>
      <c r="E5" s="554"/>
      <c r="F5" s="554"/>
      <c r="G5" s="554"/>
      <c r="H5" s="554"/>
      <c r="I5" s="554"/>
      <c r="J5" s="554"/>
      <c r="K5" s="554"/>
    </row>
    <row r="6" spans="1:12" ht="18.75" customHeight="1" x14ac:dyDescent="0.3">
      <c r="B6" s="134" t="s">
        <v>3856</v>
      </c>
      <c r="C6" s="555" t="s">
        <v>3902</v>
      </c>
      <c r="D6" s="555"/>
      <c r="E6" s="556"/>
      <c r="F6" s="556"/>
      <c r="G6" s="556"/>
      <c r="H6" s="556"/>
      <c r="I6" s="556"/>
      <c r="J6" s="556"/>
      <c r="K6" s="253"/>
    </row>
    <row r="7" spans="1:12" ht="18.75" customHeight="1" x14ac:dyDescent="0.3">
      <c r="B7" s="134"/>
      <c r="C7" s="185"/>
      <c r="D7" s="185"/>
      <c r="E7" s="186"/>
      <c r="F7" s="186"/>
      <c r="G7" s="186"/>
      <c r="H7" s="186"/>
      <c r="I7" s="186"/>
      <c r="J7" s="186"/>
      <c r="K7" s="253"/>
    </row>
    <row r="9" spans="1:12" s="258" customFormat="1" ht="63" customHeight="1" x14ac:dyDescent="0.25">
      <c r="A9" s="503" t="s">
        <v>3853</v>
      </c>
      <c r="B9" s="549"/>
      <c r="C9" s="541" t="s">
        <v>4242</v>
      </c>
      <c r="D9" s="559" t="s">
        <v>3932</v>
      </c>
      <c r="E9" s="541" t="s">
        <v>3855</v>
      </c>
      <c r="F9" s="503" t="s">
        <v>3958</v>
      </c>
      <c r="G9" s="541" t="s">
        <v>4243</v>
      </c>
      <c r="H9" s="503" t="s">
        <v>4031</v>
      </c>
      <c r="I9" s="541" t="s">
        <v>3857</v>
      </c>
      <c r="J9" s="249" t="s">
        <v>4016</v>
      </c>
      <c r="K9" s="249" t="s">
        <v>4017</v>
      </c>
    </row>
    <row r="10" spans="1:12" s="163" customFormat="1" ht="66" customHeight="1" x14ac:dyDescent="0.25">
      <c r="A10" s="549"/>
      <c r="B10" s="549"/>
      <c r="C10" s="542"/>
      <c r="D10" s="560"/>
      <c r="E10" s="542"/>
      <c r="F10" s="561"/>
      <c r="G10" s="542"/>
      <c r="H10" s="561"/>
      <c r="I10" s="542"/>
      <c r="J10" s="249" t="s">
        <v>3858</v>
      </c>
      <c r="K10" s="249" t="s">
        <v>3859</v>
      </c>
    </row>
    <row r="11" spans="1:12" s="153" customFormat="1" ht="18" customHeight="1" x14ac:dyDescent="0.25">
      <c r="A11" s="574">
        <v>1</v>
      </c>
      <c r="B11" s="575"/>
      <c r="C11" s="247">
        <v>2</v>
      </c>
      <c r="D11" s="247">
        <v>3</v>
      </c>
      <c r="E11" s="137">
        <v>4</v>
      </c>
      <c r="F11" s="137">
        <v>5</v>
      </c>
      <c r="G11" s="137">
        <v>6</v>
      </c>
      <c r="H11" s="137">
        <v>7</v>
      </c>
      <c r="I11" s="137">
        <v>8</v>
      </c>
      <c r="J11" s="249" t="s">
        <v>3866</v>
      </c>
      <c r="K11" s="249" t="s">
        <v>3864</v>
      </c>
    </row>
    <row r="12" spans="1:12" ht="22.05" customHeight="1" x14ac:dyDescent="0.25">
      <c r="A12" s="550" t="s">
        <v>3921</v>
      </c>
      <c r="B12" s="539" t="s">
        <v>4019</v>
      </c>
      <c r="C12" s="228">
        <f>'РАСЧЕТЫ (первоначальный)'!B13</f>
        <v>20</v>
      </c>
      <c r="D12" s="208" t="s">
        <v>3960</v>
      </c>
      <c r="E12" s="326">
        <f>E19</f>
        <v>693</v>
      </c>
      <c r="F12" s="154">
        <v>1</v>
      </c>
      <c r="G12" s="154">
        <v>24</v>
      </c>
      <c r="H12" s="154">
        <v>1</v>
      </c>
      <c r="I12" s="154">
        <f>E12*G12*H12*F12</f>
        <v>16632</v>
      </c>
      <c r="J12" s="154">
        <f>E12/C12</f>
        <v>34.65</v>
      </c>
      <c r="K12" s="154">
        <f>I12/C12</f>
        <v>831.6</v>
      </c>
      <c r="L12" s="153" t="s">
        <v>3908</v>
      </c>
    </row>
    <row r="13" spans="1:12" ht="22.05" customHeight="1" x14ac:dyDescent="0.25">
      <c r="A13" s="550"/>
      <c r="B13" s="572"/>
      <c r="C13" s="228">
        <f>C12</f>
        <v>20</v>
      </c>
      <c r="D13" s="208" t="s">
        <v>3961</v>
      </c>
      <c r="E13" s="154"/>
      <c r="F13" s="154"/>
      <c r="G13" s="154"/>
      <c r="H13" s="154"/>
      <c r="I13" s="154"/>
      <c r="J13" s="154"/>
      <c r="K13" s="154"/>
    </row>
    <row r="14" spans="1:12" ht="22.05" customHeight="1" x14ac:dyDescent="0.25">
      <c r="A14" s="550"/>
      <c r="B14" s="572"/>
      <c r="C14" s="228">
        <f t="shared" ref="C14:C17" si="0">C13</f>
        <v>20</v>
      </c>
      <c r="D14" s="208" t="s">
        <v>3903</v>
      </c>
      <c r="E14" s="207"/>
      <c r="F14" s="154"/>
      <c r="G14" s="154"/>
      <c r="H14" s="154"/>
      <c r="I14" s="154"/>
      <c r="J14" s="154"/>
      <c r="K14" s="154"/>
    </row>
    <row r="15" spans="1:12" ht="22.05" customHeight="1" x14ac:dyDescent="0.25">
      <c r="A15" s="550"/>
      <c r="B15" s="572"/>
      <c r="C15" s="228">
        <f t="shared" si="0"/>
        <v>20</v>
      </c>
      <c r="D15" s="208" t="s">
        <v>3904</v>
      </c>
      <c r="E15" s="207"/>
      <c r="F15" s="154"/>
      <c r="G15" s="154"/>
      <c r="H15" s="154"/>
      <c r="I15" s="154"/>
      <c r="J15" s="154"/>
      <c r="K15" s="154"/>
      <c r="L15" s="307">
        <f>'8.ТО КТС (225)'!L12</f>
        <v>0</v>
      </c>
    </row>
    <row r="16" spans="1:12" ht="22.05" customHeight="1" x14ac:dyDescent="0.25">
      <c r="A16" s="550"/>
      <c r="B16" s="572"/>
      <c r="C16" s="228">
        <f t="shared" si="0"/>
        <v>20</v>
      </c>
      <c r="D16" s="208" t="s">
        <v>3906</v>
      </c>
      <c r="E16" s="207"/>
      <c r="F16" s="154"/>
      <c r="G16" s="154"/>
      <c r="H16" s="154"/>
      <c r="I16" s="154"/>
      <c r="J16" s="154"/>
      <c r="K16" s="154"/>
    </row>
    <row r="17" spans="1:11" ht="22.05" customHeight="1" x14ac:dyDescent="0.25">
      <c r="A17" s="550"/>
      <c r="B17" s="572"/>
      <c r="C17" s="228">
        <f t="shared" si="0"/>
        <v>20</v>
      </c>
      <c r="D17" s="208" t="s">
        <v>3905</v>
      </c>
      <c r="E17" s="207"/>
      <c r="F17" s="154"/>
      <c r="G17" s="154"/>
      <c r="H17" s="154"/>
      <c r="I17" s="154"/>
      <c r="J17" s="154"/>
      <c r="K17" s="154"/>
    </row>
    <row r="18" spans="1:11" ht="22.05" customHeight="1" x14ac:dyDescent="0.25">
      <c r="A18" s="550"/>
      <c r="B18" s="540"/>
      <c r="C18" s="154"/>
      <c r="D18" s="164" t="s">
        <v>3850</v>
      </c>
      <c r="E18" s="164"/>
      <c r="F18" s="164"/>
      <c r="G18" s="164"/>
      <c r="H18" s="164"/>
      <c r="I18" s="149">
        <f>SUM(I12:I17)</f>
        <v>16632</v>
      </c>
      <c r="J18" s="164"/>
      <c r="K18" s="164"/>
    </row>
    <row r="19" spans="1:11" ht="27.75" customHeight="1" x14ac:dyDescent="0.25">
      <c r="A19" s="305"/>
      <c r="B19" s="305"/>
      <c r="C19" s="154"/>
      <c r="D19" s="327" t="s">
        <v>4106</v>
      </c>
      <c r="E19" s="156">
        <v>693</v>
      </c>
      <c r="F19" s="164"/>
      <c r="G19" s="164"/>
      <c r="H19" s="164"/>
      <c r="I19" s="149"/>
      <c r="J19" s="164"/>
      <c r="K19" s="164"/>
    </row>
    <row r="20" spans="1:11" ht="27.75" customHeight="1" x14ac:dyDescent="0.25">
      <c r="A20" s="305"/>
      <c r="B20" s="305"/>
      <c r="C20" s="154"/>
      <c r="D20" s="327" t="s">
        <v>4107</v>
      </c>
      <c r="E20" s="156">
        <v>693</v>
      </c>
      <c r="F20" s="164"/>
      <c r="G20" s="164"/>
      <c r="H20" s="164"/>
      <c r="I20" s="149"/>
      <c r="J20" s="164"/>
      <c r="K20" s="164"/>
    </row>
    <row r="21" spans="1:11" ht="22.05" customHeight="1" x14ac:dyDescent="0.25">
      <c r="A21" s="148" t="s">
        <v>3865</v>
      </c>
      <c r="B21" s="148"/>
      <c r="C21" s="149"/>
      <c r="D21" s="149"/>
      <c r="E21" s="149"/>
      <c r="F21" s="149"/>
      <c r="G21" s="149"/>
      <c r="H21" s="149"/>
      <c r="I21" s="149">
        <f>I18</f>
        <v>16632</v>
      </c>
      <c r="J21" s="149"/>
      <c r="K21" s="149"/>
    </row>
  </sheetData>
  <mergeCells count="15">
    <mergeCell ref="A11:B11"/>
    <mergeCell ref="A12:A18"/>
    <mergeCell ref="B12:B18"/>
    <mergeCell ref="E1:G1"/>
    <mergeCell ref="E2:G2"/>
    <mergeCell ref="A5:K5"/>
    <mergeCell ref="C6:J6"/>
    <mergeCell ref="A9:B10"/>
    <mergeCell ref="C9:C10"/>
    <mergeCell ref="D9:D10"/>
    <mergeCell ref="E9:E10"/>
    <mergeCell ref="F9:F10"/>
    <mergeCell ref="G9:G10"/>
    <mergeCell ref="H9:H10"/>
    <mergeCell ref="I9:I10"/>
  </mergeCells>
  <pageMargins left="0.15748031496062992" right="0.15748031496062992" top="0.33" bottom="0.28999999999999998" header="0.31496062992125984" footer="0.31496062992125984"/>
  <pageSetup paperSize="9" scale="6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  <pageSetUpPr fitToPage="1"/>
  </sheetPr>
  <dimension ref="A1:L14"/>
  <sheetViews>
    <sheetView view="pageBreakPreview" zoomScale="60" zoomScaleNormal="100" workbookViewId="0">
      <selection activeCell="G12" sqref="G12"/>
    </sheetView>
  </sheetViews>
  <sheetFormatPr defaultColWidth="9.21875" defaultRowHeight="15" x14ac:dyDescent="0.25"/>
  <cols>
    <col min="1" max="1" width="13" style="133" customWidth="1"/>
    <col min="2" max="2" width="37.21875" style="133" customWidth="1"/>
    <col min="3" max="3" width="15" style="133" customWidth="1"/>
    <col min="4" max="4" width="40.21875" style="133" customWidth="1"/>
    <col min="5" max="5" width="12.44140625" style="133" customWidth="1"/>
    <col min="6" max="6" width="13" style="133" customWidth="1"/>
    <col min="7" max="7" width="13.77734375" style="133" customWidth="1"/>
    <col min="8" max="8" width="10.77734375" style="133" customWidth="1"/>
    <col min="9" max="9" width="18.44140625" style="133" customWidth="1"/>
    <col min="10" max="10" width="19.21875" style="133" customWidth="1"/>
    <col min="11" max="11" width="17.77734375" style="133" customWidth="1"/>
    <col min="12" max="12" width="6.21875" style="133" customWidth="1"/>
    <col min="13" max="14" width="9.21875" style="133" customWidth="1"/>
    <col min="15" max="16384" width="9.21875" style="133"/>
  </cols>
  <sheetData>
    <row r="1" spans="1:12" s="24" customFormat="1" ht="22.5" customHeight="1" x14ac:dyDescent="0.25">
      <c r="F1" s="552" t="s">
        <v>3860</v>
      </c>
      <c r="G1" s="552"/>
      <c r="H1" s="252"/>
      <c r="I1" s="24" t="s">
        <v>4182</v>
      </c>
      <c r="J1"/>
    </row>
    <row r="2" spans="1:12" s="24" customFormat="1" ht="24.75" customHeight="1" x14ac:dyDescent="0.25">
      <c r="F2" s="552" t="s">
        <v>3861</v>
      </c>
      <c r="G2" s="552"/>
      <c r="H2" s="252"/>
      <c r="I2" s="24" t="str">
        <f>'РАСЧЕТЫ (первоначальный)'!M2</f>
        <v>к приказу от  26.10.2022   № 152</v>
      </c>
      <c r="J2"/>
    </row>
    <row r="3" spans="1:12" s="24" customFormat="1" x14ac:dyDescent="0.25">
      <c r="K3" s="253"/>
    </row>
    <row r="4" spans="1:12" s="24" customFormat="1" ht="15" customHeight="1" x14ac:dyDescent="0.25">
      <c r="K4" s="253"/>
    </row>
    <row r="5" spans="1:12" ht="24.75" customHeight="1" x14ac:dyDescent="0.25">
      <c r="A5" s="553" t="s">
        <v>4224</v>
      </c>
      <c r="B5" s="554"/>
      <c r="C5" s="554"/>
      <c r="D5" s="554"/>
      <c r="E5" s="554"/>
      <c r="F5" s="554"/>
      <c r="G5" s="554"/>
      <c r="H5" s="554"/>
      <c r="I5" s="554"/>
      <c r="J5" s="554"/>
      <c r="K5" s="554"/>
    </row>
    <row r="6" spans="1:12" ht="18.75" customHeight="1" x14ac:dyDescent="0.3">
      <c r="B6" s="134" t="s">
        <v>3856</v>
      </c>
      <c r="C6" s="555" t="s">
        <v>3911</v>
      </c>
      <c r="D6" s="555"/>
      <c r="E6" s="555"/>
      <c r="F6" s="556"/>
      <c r="G6" s="556"/>
      <c r="H6" s="556"/>
      <c r="I6" s="556"/>
      <c r="J6" s="556"/>
      <c r="K6" s="253"/>
    </row>
    <row r="7" spans="1:12" ht="18.75" customHeight="1" x14ac:dyDescent="0.3">
      <c r="B7" s="134"/>
      <c r="C7" s="185"/>
      <c r="D7" s="185"/>
      <c r="E7" s="185"/>
      <c r="F7" s="186"/>
      <c r="G7" s="186"/>
      <c r="H7" s="186"/>
      <c r="I7" s="186"/>
      <c r="J7" s="186"/>
      <c r="K7" s="253"/>
    </row>
    <row r="9" spans="1:12" s="258" customFormat="1" ht="63" customHeight="1" x14ac:dyDescent="0.25">
      <c r="A9" s="503" t="s">
        <v>3853</v>
      </c>
      <c r="B9" s="549"/>
      <c r="C9" s="541" t="s">
        <v>4226</v>
      </c>
      <c r="D9" s="559" t="s">
        <v>3932</v>
      </c>
      <c r="E9" s="503" t="s">
        <v>3880</v>
      </c>
      <c r="F9" s="557" t="s">
        <v>3963</v>
      </c>
      <c r="G9" s="541" t="s">
        <v>4239</v>
      </c>
      <c r="H9" s="503" t="s">
        <v>4031</v>
      </c>
      <c r="I9" s="541" t="s">
        <v>3857</v>
      </c>
      <c r="J9" s="249" t="s">
        <v>4016</v>
      </c>
      <c r="K9" s="249" t="s">
        <v>4017</v>
      </c>
    </row>
    <row r="10" spans="1:12" s="163" customFormat="1" ht="78.75" customHeight="1" x14ac:dyDescent="0.25">
      <c r="A10" s="549"/>
      <c r="B10" s="549"/>
      <c r="C10" s="542"/>
      <c r="D10" s="560"/>
      <c r="E10" s="561"/>
      <c r="F10" s="561"/>
      <c r="G10" s="542"/>
      <c r="H10" s="561"/>
      <c r="I10" s="542"/>
      <c r="J10" s="249" t="s">
        <v>3858</v>
      </c>
      <c r="K10" s="249" t="s">
        <v>3859</v>
      </c>
    </row>
    <row r="11" spans="1:12" s="153" customFormat="1" ht="18" customHeight="1" x14ac:dyDescent="0.25">
      <c r="A11" s="574">
        <v>1</v>
      </c>
      <c r="B11" s="575"/>
      <c r="C11" s="247">
        <v>2</v>
      </c>
      <c r="D11" s="247">
        <v>3</v>
      </c>
      <c r="E11" s="137">
        <v>4</v>
      </c>
      <c r="F11" s="137">
        <v>5</v>
      </c>
      <c r="G11" s="137">
        <v>6</v>
      </c>
      <c r="H11" s="137">
        <v>7</v>
      </c>
      <c r="I11" s="137">
        <v>8</v>
      </c>
      <c r="J11" s="249" t="s">
        <v>3866</v>
      </c>
      <c r="K11" s="249" t="s">
        <v>3864</v>
      </c>
    </row>
    <row r="12" spans="1:12" ht="132.75" customHeight="1" x14ac:dyDescent="0.25">
      <c r="A12" s="353" t="s">
        <v>3921</v>
      </c>
      <c r="B12" s="297" t="s">
        <v>4019</v>
      </c>
      <c r="C12" s="228">
        <f>'РАСЧЕТЫ (первоначальный)'!B13</f>
        <v>20</v>
      </c>
      <c r="D12" s="208" t="s">
        <v>4172</v>
      </c>
      <c r="E12" s="154">
        <v>1</v>
      </c>
      <c r="F12" s="154">
        <v>8760</v>
      </c>
      <c r="G12" s="154">
        <v>115</v>
      </c>
      <c r="H12" s="154">
        <v>1</v>
      </c>
      <c r="I12" s="154">
        <f>F12*G12*H12*E12</f>
        <v>1007400</v>
      </c>
      <c r="J12" s="154">
        <f>E12/C12</f>
        <v>0.05</v>
      </c>
      <c r="K12" s="154">
        <f>I12/C12</f>
        <v>50370</v>
      </c>
      <c r="L12" s="307"/>
    </row>
    <row r="13" spans="1:12" ht="28.5" customHeight="1" x14ac:dyDescent="0.25">
      <c r="A13" s="148" t="s">
        <v>3865</v>
      </c>
      <c r="B13" s="148"/>
      <c r="C13" s="149"/>
      <c r="D13" s="149"/>
      <c r="E13" s="149">
        <v>1</v>
      </c>
      <c r="F13" s="149"/>
      <c r="G13" s="149"/>
      <c r="H13" s="149"/>
      <c r="I13" s="149">
        <f>I12</f>
        <v>1007400</v>
      </c>
      <c r="J13" s="149"/>
      <c r="K13" s="149"/>
    </row>
    <row r="14" spans="1:12" ht="30" customHeight="1" x14ac:dyDescent="0.25">
      <c r="B14" s="209" t="s">
        <v>4055</v>
      </c>
    </row>
  </sheetData>
  <mergeCells count="13">
    <mergeCell ref="E9:E10"/>
    <mergeCell ref="I9:I10"/>
    <mergeCell ref="A11:B11"/>
    <mergeCell ref="F1:G1"/>
    <mergeCell ref="F2:G2"/>
    <mergeCell ref="A5:K5"/>
    <mergeCell ref="C6:J6"/>
    <mergeCell ref="A9:B10"/>
    <mergeCell ref="C9:C10"/>
    <mergeCell ref="D9:D10"/>
    <mergeCell ref="F9:F10"/>
    <mergeCell ref="G9:G10"/>
    <mergeCell ref="H9:H10"/>
  </mergeCells>
  <pageMargins left="0.17" right="0.17" top="0.47" bottom="0.74803149606299213" header="0.31496062992125984" footer="0.31496062992125984"/>
  <pageSetup paperSize="9"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  <pageSetUpPr fitToPage="1"/>
  </sheetPr>
  <dimension ref="A1:L13"/>
  <sheetViews>
    <sheetView view="pageBreakPreview" zoomScale="60" zoomScaleNormal="100" workbookViewId="0">
      <selection activeCell="O12" sqref="O12"/>
    </sheetView>
  </sheetViews>
  <sheetFormatPr defaultColWidth="9.21875" defaultRowHeight="15" x14ac:dyDescent="0.25"/>
  <cols>
    <col min="1" max="1" width="14.21875" style="133" customWidth="1"/>
    <col min="2" max="2" width="37.21875" style="133" customWidth="1"/>
    <col min="3" max="3" width="13.5546875" style="133" customWidth="1"/>
    <col min="4" max="4" width="34.44140625" style="133" customWidth="1"/>
    <col min="5" max="5" width="9.77734375" style="133" customWidth="1"/>
    <col min="6" max="6" width="12.21875" style="133" customWidth="1"/>
    <col min="7" max="7" width="13.77734375" style="133" customWidth="1"/>
    <col min="8" max="8" width="10.77734375" style="133" customWidth="1"/>
    <col min="9" max="9" width="14.77734375" style="133" customWidth="1"/>
    <col min="10" max="10" width="19.21875" style="133" customWidth="1"/>
    <col min="11" max="11" width="17.44140625" style="133" customWidth="1"/>
    <col min="12" max="12" width="6.21875" style="133" customWidth="1"/>
    <col min="13" max="15" width="9.21875" style="133" customWidth="1"/>
    <col min="16" max="16384" width="9.21875" style="133"/>
  </cols>
  <sheetData>
    <row r="1" spans="1:12" s="24" customFormat="1" ht="21" customHeight="1" x14ac:dyDescent="0.25">
      <c r="E1" s="552" t="s">
        <v>3860</v>
      </c>
      <c r="F1" s="552"/>
      <c r="G1" s="552"/>
      <c r="H1" s="252"/>
      <c r="I1" s="24" t="s">
        <v>4183</v>
      </c>
      <c r="J1"/>
    </row>
    <row r="2" spans="1:12" s="24" customFormat="1" ht="22.5" customHeight="1" x14ac:dyDescent="0.25">
      <c r="E2" s="552" t="s">
        <v>3861</v>
      </c>
      <c r="F2" s="552"/>
      <c r="G2" s="552"/>
      <c r="H2" s="252"/>
      <c r="I2" s="24" t="str">
        <f>'РАСЧЕТЫ (первоначальный)'!M2</f>
        <v>к приказу от  26.10.2022   № 152</v>
      </c>
      <c r="J2"/>
    </row>
    <row r="3" spans="1:12" s="24" customFormat="1" x14ac:dyDescent="0.25">
      <c r="K3" s="253"/>
    </row>
    <row r="4" spans="1:12" s="24" customFormat="1" ht="15" customHeight="1" x14ac:dyDescent="0.25">
      <c r="K4" s="253"/>
    </row>
    <row r="5" spans="1:12" ht="30.75" customHeight="1" x14ac:dyDescent="0.25">
      <c r="A5" s="553" t="s">
        <v>4224</v>
      </c>
      <c r="B5" s="554"/>
      <c r="C5" s="554"/>
      <c r="D5" s="554"/>
      <c r="E5" s="554"/>
      <c r="F5" s="554"/>
      <c r="G5" s="554"/>
      <c r="H5" s="554"/>
      <c r="I5" s="554"/>
      <c r="J5" s="554"/>
      <c r="K5" s="554"/>
    </row>
    <row r="6" spans="1:12" ht="18.75" customHeight="1" x14ac:dyDescent="0.3">
      <c r="B6" s="134" t="s">
        <v>3856</v>
      </c>
      <c r="C6" s="555" t="s">
        <v>3883</v>
      </c>
      <c r="D6" s="555"/>
      <c r="E6" s="556"/>
      <c r="F6" s="556"/>
      <c r="G6" s="556"/>
      <c r="H6" s="556"/>
      <c r="I6" s="556"/>
      <c r="J6" s="556"/>
      <c r="K6" s="253"/>
    </row>
    <row r="7" spans="1:12" ht="18.75" customHeight="1" x14ac:dyDescent="0.3">
      <c r="B7" s="134"/>
      <c r="C7" s="185"/>
      <c r="D7" s="185"/>
      <c r="E7" s="186"/>
      <c r="F7" s="186"/>
      <c r="G7" s="186"/>
      <c r="H7" s="186"/>
      <c r="I7" s="186"/>
      <c r="J7" s="186"/>
      <c r="K7" s="253"/>
    </row>
    <row r="9" spans="1:12" s="258" customFormat="1" ht="63.75" customHeight="1" x14ac:dyDescent="0.25">
      <c r="A9" s="503" t="s">
        <v>3853</v>
      </c>
      <c r="B9" s="549"/>
      <c r="C9" s="541" t="s">
        <v>4226</v>
      </c>
      <c r="D9" s="559" t="s">
        <v>3932</v>
      </c>
      <c r="E9" s="557" t="s">
        <v>3882</v>
      </c>
      <c r="F9" s="503" t="s">
        <v>3852</v>
      </c>
      <c r="G9" s="541" t="s">
        <v>4244</v>
      </c>
      <c r="H9" s="503" t="s">
        <v>4031</v>
      </c>
      <c r="I9" s="541" t="s">
        <v>3857</v>
      </c>
      <c r="J9" s="249" t="s">
        <v>4016</v>
      </c>
      <c r="K9" s="249" t="s">
        <v>4017</v>
      </c>
    </row>
    <row r="10" spans="1:12" s="163" customFormat="1" ht="78.75" customHeight="1" x14ac:dyDescent="0.25">
      <c r="A10" s="549"/>
      <c r="B10" s="549"/>
      <c r="C10" s="542"/>
      <c r="D10" s="560"/>
      <c r="E10" s="561"/>
      <c r="F10" s="561"/>
      <c r="G10" s="542"/>
      <c r="H10" s="561"/>
      <c r="I10" s="542"/>
      <c r="J10" s="249" t="s">
        <v>3858</v>
      </c>
      <c r="K10" s="249" t="s">
        <v>3859</v>
      </c>
    </row>
    <row r="11" spans="1:12" s="153" customFormat="1" ht="18" customHeight="1" x14ac:dyDescent="0.25">
      <c r="A11" s="574">
        <v>1</v>
      </c>
      <c r="B11" s="575"/>
      <c r="C11" s="247">
        <v>2</v>
      </c>
      <c r="D11" s="247">
        <v>3</v>
      </c>
      <c r="E11" s="137">
        <v>4</v>
      </c>
      <c r="F11" s="137">
        <v>5</v>
      </c>
      <c r="G11" s="137">
        <v>6</v>
      </c>
      <c r="H11" s="137">
        <v>7</v>
      </c>
      <c r="I11" s="137">
        <v>8</v>
      </c>
      <c r="J11" s="249" t="s">
        <v>3866</v>
      </c>
      <c r="K11" s="249" t="s">
        <v>3864</v>
      </c>
    </row>
    <row r="12" spans="1:12" ht="138" customHeight="1" x14ac:dyDescent="0.25">
      <c r="A12" s="353" t="s">
        <v>3921</v>
      </c>
      <c r="B12" s="257" t="s">
        <v>4019</v>
      </c>
      <c r="C12" s="228">
        <f>'РАСЧЕТЫ (первоначальный)'!B13</f>
        <v>20</v>
      </c>
      <c r="D12" s="154" t="s">
        <v>3964</v>
      </c>
      <c r="E12" s="154">
        <v>1</v>
      </c>
      <c r="F12" s="154">
        <v>12</v>
      </c>
      <c r="G12" s="154">
        <f>2581.8</f>
        <v>2581.8000000000002</v>
      </c>
      <c r="H12" s="154">
        <v>1</v>
      </c>
      <c r="I12" s="154">
        <f>E12*G12*H12*F12</f>
        <v>30981.600000000002</v>
      </c>
      <c r="J12" s="154">
        <f>E12/C12</f>
        <v>0.05</v>
      </c>
      <c r="K12" s="154">
        <f>I12/C12</f>
        <v>1549.0800000000002</v>
      </c>
      <c r="L12" s="307">
        <f>'8.Охрана (226)'!L12</f>
        <v>0</v>
      </c>
    </row>
    <row r="13" spans="1:12" ht="34.5" customHeight="1" x14ac:dyDescent="0.25">
      <c r="A13" s="148" t="s">
        <v>3865</v>
      </c>
      <c r="B13" s="148"/>
      <c r="C13" s="149"/>
      <c r="D13" s="149"/>
      <c r="E13" s="149">
        <v>1</v>
      </c>
      <c r="F13" s="149"/>
      <c r="G13" s="149"/>
      <c r="H13" s="149"/>
      <c r="I13" s="149">
        <f>I12</f>
        <v>30981.600000000002</v>
      </c>
      <c r="J13" s="149"/>
      <c r="K13" s="149"/>
    </row>
  </sheetData>
  <mergeCells count="13">
    <mergeCell ref="H9:H10"/>
    <mergeCell ref="I9:I10"/>
    <mergeCell ref="A11:B11"/>
    <mergeCell ref="E1:G1"/>
    <mergeCell ref="E2:G2"/>
    <mergeCell ref="A5:K5"/>
    <mergeCell ref="C6:J6"/>
    <mergeCell ref="A9:B10"/>
    <mergeCell ref="C9:C10"/>
    <mergeCell ref="D9:D10"/>
    <mergeCell ref="E9:E10"/>
    <mergeCell ref="F9:F10"/>
    <mergeCell ref="G9:G10"/>
  </mergeCells>
  <pageMargins left="0.17" right="0.17" top="0.42" bottom="0.74803149606299213" header="0.31496062992125984" footer="0.31496062992125984"/>
  <pageSetup paperSize="9" scale="7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70C0"/>
    <pageSetUpPr fitToPage="1"/>
  </sheetPr>
  <dimension ref="A1:L14"/>
  <sheetViews>
    <sheetView view="pageBreakPreview" zoomScale="60" zoomScaleNormal="100" workbookViewId="0">
      <selection activeCell="J27" sqref="J27"/>
    </sheetView>
  </sheetViews>
  <sheetFormatPr defaultColWidth="9.21875" defaultRowHeight="15" x14ac:dyDescent="0.25"/>
  <cols>
    <col min="1" max="1" width="12.77734375" style="133" customWidth="1"/>
    <col min="2" max="2" width="48.21875" style="133" customWidth="1"/>
    <col min="3" max="3" width="16" style="133" customWidth="1"/>
    <col min="4" max="4" width="31.44140625" style="133" customWidth="1"/>
    <col min="5" max="5" width="11.5546875" style="133" customWidth="1"/>
    <col min="6" max="6" width="11.77734375" style="133" customWidth="1"/>
    <col min="7" max="7" width="13.77734375" style="133" customWidth="1"/>
    <col min="8" max="8" width="10.77734375" style="133" customWidth="1"/>
    <col min="9" max="9" width="14.77734375" style="133" customWidth="1"/>
    <col min="10" max="10" width="20" style="133" customWidth="1"/>
    <col min="11" max="11" width="19.21875" style="133" customWidth="1"/>
    <col min="12" max="12" width="6.21875" style="133" customWidth="1"/>
    <col min="13" max="15" width="9.21875" style="133" customWidth="1"/>
    <col min="16" max="16384" width="9.21875" style="133"/>
  </cols>
  <sheetData>
    <row r="1" spans="1:12" s="24" customFormat="1" ht="18.75" customHeight="1" x14ac:dyDescent="0.25">
      <c r="E1" s="552" t="s">
        <v>3860</v>
      </c>
      <c r="F1" s="552"/>
      <c r="G1" s="552"/>
      <c r="I1" s="24" t="s">
        <v>4081</v>
      </c>
      <c r="K1" s="253"/>
    </row>
    <row r="2" spans="1:12" s="24" customFormat="1" ht="21" customHeight="1" x14ac:dyDescent="0.25">
      <c r="E2" s="552" t="s">
        <v>3861</v>
      </c>
      <c r="F2" s="552"/>
      <c r="G2" s="552"/>
      <c r="I2" s="24" t="s">
        <v>4161</v>
      </c>
      <c r="K2" s="253"/>
    </row>
    <row r="3" spans="1:12" s="24" customFormat="1" x14ac:dyDescent="0.25">
      <c r="K3" s="253"/>
    </row>
    <row r="4" spans="1:12" s="24" customFormat="1" ht="15" customHeight="1" x14ac:dyDescent="0.25">
      <c r="K4" s="253"/>
    </row>
    <row r="5" spans="1:12" ht="24.75" customHeight="1" x14ac:dyDescent="0.25">
      <c r="A5" s="553" t="s">
        <v>4164</v>
      </c>
      <c r="B5" s="554"/>
      <c r="C5" s="554"/>
      <c r="D5" s="554"/>
      <c r="E5" s="554"/>
      <c r="F5" s="554"/>
      <c r="G5" s="554"/>
      <c r="H5" s="554"/>
      <c r="I5" s="554"/>
      <c r="J5" s="554"/>
      <c r="K5" s="554"/>
    </row>
    <row r="6" spans="1:12" ht="18.75" customHeight="1" x14ac:dyDescent="0.3">
      <c r="B6" s="134" t="s">
        <v>3856</v>
      </c>
      <c r="C6" s="555" t="s">
        <v>3901</v>
      </c>
      <c r="D6" s="555"/>
      <c r="E6" s="556"/>
      <c r="F6" s="556"/>
      <c r="G6" s="556"/>
      <c r="H6" s="556"/>
      <c r="I6" s="556"/>
      <c r="J6" s="556"/>
      <c r="K6" s="253"/>
    </row>
    <row r="7" spans="1:12" ht="18.75" customHeight="1" x14ac:dyDescent="0.3">
      <c r="B7" s="134"/>
      <c r="C7" s="185"/>
      <c r="D7" s="185"/>
      <c r="E7" s="186"/>
      <c r="F7" s="186"/>
      <c r="G7" s="186"/>
      <c r="H7" s="186"/>
      <c r="I7" s="186"/>
      <c r="J7" s="186"/>
      <c r="K7" s="253"/>
    </row>
    <row r="9" spans="1:12" s="258" customFormat="1" ht="69.75" customHeight="1" x14ac:dyDescent="0.25">
      <c r="A9" s="503" t="s">
        <v>3853</v>
      </c>
      <c r="B9" s="549"/>
      <c r="C9" s="541" t="s">
        <v>4165</v>
      </c>
      <c r="D9" s="559" t="s">
        <v>3932</v>
      </c>
      <c r="E9" s="557" t="s">
        <v>3881</v>
      </c>
      <c r="F9" s="503" t="s">
        <v>3852</v>
      </c>
      <c r="G9" s="541" t="s">
        <v>4167</v>
      </c>
      <c r="H9" s="503" t="s">
        <v>4031</v>
      </c>
      <c r="I9" s="541" t="s">
        <v>3857</v>
      </c>
      <c r="J9" s="249" t="s">
        <v>4016</v>
      </c>
      <c r="K9" s="249" t="s">
        <v>4017</v>
      </c>
    </row>
    <row r="10" spans="1:12" s="163" customFormat="1" ht="84.75" customHeight="1" x14ac:dyDescent="0.25">
      <c r="A10" s="549"/>
      <c r="B10" s="549"/>
      <c r="C10" s="542"/>
      <c r="D10" s="560"/>
      <c r="E10" s="561"/>
      <c r="F10" s="561"/>
      <c r="G10" s="542"/>
      <c r="H10" s="561"/>
      <c r="I10" s="542"/>
      <c r="J10" s="249" t="s">
        <v>3858</v>
      </c>
      <c r="K10" s="249" t="s">
        <v>3859</v>
      </c>
    </row>
    <row r="11" spans="1:12" s="153" customFormat="1" ht="18" customHeight="1" x14ac:dyDescent="0.25">
      <c r="A11" s="574">
        <v>1</v>
      </c>
      <c r="B11" s="575"/>
      <c r="C11" s="247">
        <v>2</v>
      </c>
      <c r="D11" s="247">
        <v>3</v>
      </c>
      <c r="E11" s="137">
        <v>4</v>
      </c>
      <c r="F11" s="137">
        <v>5</v>
      </c>
      <c r="G11" s="137">
        <v>6</v>
      </c>
      <c r="H11" s="137">
        <v>7</v>
      </c>
      <c r="I11" s="137">
        <v>8</v>
      </c>
      <c r="J11" s="249" t="s">
        <v>3866</v>
      </c>
      <c r="K11" s="249" t="s">
        <v>3864</v>
      </c>
    </row>
    <row r="12" spans="1:12" ht="120.75" customHeight="1" x14ac:dyDescent="0.25">
      <c r="A12" s="353" t="s">
        <v>3921</v>
      </c>
      <c r="B12" s="382" t="s">
        <v>4019</v>
      </c>
      <c r="C12" s="228">
        <f>'РАСЧЕТЫ (первоначальный)'!B13</f>
        <v>20</v>
      </c>
      <c r="D12" s="208" t="s">
        <v>3967</v>
      </c>
      <c r="E12" s="154">
        <f>E14*L12</f>
        <v>0</v>
      </c>
      <c r="F12" s="154">
        <v>12</v>
      </c>
      <c r="G12" s="154">
        <v>1250</v>
      </c>
      <c r="H12" s="154">
        <v>1</v>
      </c>
      <c r="I12" s="154">
        <f>E12*G12*H12*F12</f>
        <v>0</v>
      </c>
      <c r="J12" s="154">
        <f>E12/C12</f>
        <v>0</v>
      </c>
      <c r="K12" s="154">
        <f>I12/C12</f>
        <v>0</v>
      </c>
      <c r="L12" s="307">
        <f>'13.ТО Вид.набл (225)'!L12</f>
        <v>0</v>
      </c>
    </row>
    <row r="13" spans="1:12" ht="188.25" customHeight="1" x14ac:dyDescent="0.25">
      <c r="A13" s="353" t="s">
        <v>4092</v>
      </c>
      <c r="B13" s="382" t="s">
        <v>4152</v>
      </c>
      <c r="C13" s="228" t="e">
        <f>'РАСЧЕТЫ (первоначальный)'!#REF!</f>
        <v>#REF!</v>
      </c>
      <c r="D13" s="208" t="s">
        <v>3967</v>
      </c>
      <c r="E13" s="183" t="e">
        <f>E14*L13</f>
        <v>#REF!</v>
      </c>
      <c r="F13" s="154">
        <v>12</v>
      </c>
      <c r="G13" s="154">
        <v>1250</v>
      </c>
      <c r="H13" s="154">
        <v>1</v>
      </c>
      <c r="I13" s="154" t="e">
        <f>E13*G13*H13*F13</f>
        <v>#REF!</v>
      </c>
      <c r="J13" s="154" t="e">
        <f>E13/C13</f>
        <v>#REF!</v>
      </c>
      <c r="K13" s="154" t="e">
        <f>I13/C13</f>
        <v>#REF!</v>
      </c>
      <c r="L13" s="307" t="e">
        <f>'13.ТО Вид.набл (225)'!#REF!</f>
        <v>#REF!</v>
      </c>
    </row>
    <row r="14" spans="1:12" ht="23.25" customHeight="1" x14ac:dyDescent="0.25">
      <c r="A14" s="148" t="s">
        <v>3865</v>
      </c>
      <c r="B14" s="148"/>
      <c r="C14" s="149"/>
      <c r="D14" s="149"/>
      <c r="E14" s="149">
        <v>2</v>
      </c>
      <c r="F14" s="149"/>
      <c r="G14" s="149"/>
      <c r="H14" s="149"/>
      <c r="I14" s="149">
        <v>0</v>
      </c>
      <c r="J14" s="149"/>
      <c r="K14" s="149"/>
    </row>
  </sheetData>
  <mergeCells count="13">
    <mergeCell ref="H9:H10"/>
    <mergeCell ref="I9:I10"/>
    <mergeCell ref="A11:B11"/>
    <mergeCell ref="E1:G1"/>
    <mergeCell ref="E2:G2"/>
    <mergeCell ref="A5:K5"/>
    <mergeCell ref="C6:J6"/>
    <mergeCell ref="A9:B10"/>
    <mergeCell ref="C9:C10"/>
    <mergeCell ref="D9:D10"/>
    <mergeCell ref="E9:E10"/>
    <mergeCell ref="F9:F10"/>
    <mergeCell ref="G9:G10"/>
  </mergeCells>
  <pageMargins left="0.17" right="0.17" top="0.46" bottom="0.74803149606299213" header="0.31496062992125984" footer="0.31496062992125984"/>
  <pageSetup paperSize="9" scale="7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70C0"/>
    <pageSetUpPr fitToPage="1"/>
  </sheetPr>
  <dimension ref="A1:L13"/>
  <sheetViews>
    <sheetView view="pageBreakPreview" zoomScale="70" zoomScaleNormal="100" zoomScaleSheetLayoutView="70" workbookViewId="0">
      <selection activeCell="L14" sqref="L14"/>
    </sheetView>
  </sheetViews>
  <sheetFormatPr defaultColWidth="9.21875" defaultRowHeight="15" x14ac:dyDescent="0.25"/>
  <cols>
    <col min="1" max="1" width="14" style="133" customWidth="1"/>
    <col min="2" max="2" width="45.21875" style="133" customWidth="1"/>
    <col min="3" max="3" width="15.21875" style="133" customWidth="1"/>
    <col min="4" max="4" width="23.5546875" style="133" customWidth="1"/>
    <col min="5" max="5" width="12.5546875" style="133" customWidth="1"/>
    <col min="6" max="6" width="12.21875" style="133" customWidth="1"/>
    <col min="7" max="7" width="13.77734375" style="133" customWidth="1"/>
    <col min="8" max="8" width="10.77734375" style="133" customWidth="1"/>
    <col min="9" max="9" width="16.5546875" style="133" customWidth="1"/>
    <col min="10" max="10" width="20.21875" style="133" customWidth="1"/>
    <col min="11" max="11" width="17.77734375" style="133" customWidth="1"/>
    <col min="12" max="12" width="10.21875" style="133" customWidth="1"/>
    <col min="13" max="16384" width="9.21875" style="133"/>
  </cols>
  <sheetData>
    <row r="1" spans="1:12" s="24" customFormat="1" ht="20.25" customHeight="1" x14ac:dyDescent="0.25">
      <c r="E1" s="552" t="s">
        <v>3860</v>
      </c>
      <c r="F1" s="552"/>
      <c r="G1" s="552"/>
      <c r="I1" s="24" t="s">
        <v>4184</v>
      </c>
      <c r="J1"/>
      <c r="K1" s="253"/>
    </row>
    <row r="2" spans="1:12" s="24" customFormat="1" ht="22.5" customHeight="1" x14ac:dyDescent="0.25">
      <c r="E2" s="552" t="s">
        <v>3861</v>
      </c>
      <c r="F2" s="552"/>
      <c r="G2" s="552"/>
      <c r="I2" s="24" t="str">
        <f>'РАСЧЕТЫ (первоначальный)'!M2</f>
        <v>к приказу от  26.10.2022   № 152</v>
      </c>
      <c r="J2"/>
      <c r="K2" s="253"/>
    </row>
    <row r="3" spans="1:12" s="24" customFormat="1" x14ac:dyDescent="0.25">
      <c r="K3" s="253"/>
    </row>
    <row r="4" spans="1:12" s="24" customFormat="1" ht="15" customHeight="1" x14ac:dyDescent="0.25">
      <c r="K4" s="253"/>
    </row>
    <row r="5" spans="1:12" ht="24.75" customHeight="1" x14ac:dyDescent="0.25">
      <c r="A5" s="553" t="s">
        <v>4224</v>
      </c>
      <c r="B5" s="554"/>
      <c r="C5" s="554"/>
      <c r="D5" s="554"/>
      <c r="E5" s="554"/>
      <c r="F5" s="554"/>
      <c r="G5" s="554"/>
      <c r="H5" s="554"/>
      <c r="I5" s="554"/>
      <c r="J5" s="554"/>
      <c r="K5" s="554"/>
    </row>
    <row r="6" spans="1:12" ht="22.5" customHeight="1" x14ac:dyDescent="0.3">
      <c r="B6" s="134" t="s">
        <v>3856</v>
      </c>
      <c r="C6" s="555" t="s">
        <v>3910</v>
      </c>
      <c r="D6" s="555"/>
      <c r="E6" s="556"/>
      <c r="F6" s="556"/>
      <c r="G6" s="556"/>
      <c r="H6" s="556"/>
      <c r="I6" s="556"/>
      <c r="J6" s="556"/>
      <c r="K6" s="253"/>
    </row>
    <row r="7" spans="1:12" ht="18.75" customHeight="1" x14ac:dyDescent="0.3">
      <c r="B7" s="134"/>
      <c r="C7" s="185"/>
      <c r="D7" s="185"/>
      <c r="E7" s="186"/>
      <c r="F7" s="186"/>
      <c r="G7" s="186"/>
      <c r="H7" s="186"/>
      <c r="I7" s="186"/>
      <c r="J7" s="186"/>
      <c r="K7" s="253"/>
    </row>
    <row r="9" spans="1:12" s="258" customFormat="1" ht="73.5" customHeight="1" x14ac:dyDescent="0.25">
      <c r="A9" s="503" t="s">
        <v>3853</v>
      </c>
      <c r="B9" s="549"/>
      <c r="C9" s="541" t="s">
        <v>4226</v>
      </c>
      <c r="D9" s="559" t="s">
        <v>3932</v>
      </c>
      <c r="E9" s="557" t="s">
        <v>3881</v>
      </c>
      <c r="F9" s="503" t="s">
        <v>3852</v>
      </c>
      <c r="G9" s="541" t="s">
        <v>4245</v>
      </c>
      <c r="H9" s="503" t="s">
        <v>4031</v>
      </c>
      <c r="I9" s="541" t="s">
        <v>3857</v>
      </c>
      <c r="J9" s="249" t="s">
        <v>4016</v>
      </c>
      <c r="K9" s="249" t="s">
        <v>4017</v>
      </c>
    </row>
    <row r="10" spans="1:12" s="163" customFormat="1" ht="75" customHeight="1" x14ac:dyDescent="0.25">
      <c r="A10" s="549"/>
      <c r="B10" s="549"/>
      <c r="C10" s="542"/>
      <c r="D10" s="560"/>
      <c r="E10" s="561"/>
      <c r="F10" s="561"/>
      <c r="G10" s="542"/>
      <c r="H10" s="561"/>
      <c r="I10" s="542"/>
      <c r="J10" s="249" t="s">
        <v>3858</v>
      </c>
      <c r="K10" s="249" t="s">
        <v>3859</v>
      </c>
    </row>
    <row r="11" spans="1:12" s="153" customFormat="1" ht="18" customHeight="1" x14ac:dyDescent="0.25">
      <c r="A11" s="574">
        <v>1</v>
      </c>
      <c r="B11" s="575"/>
      <c r="C11" s="247">
        <v>2</v>
      </c>
      <c r="D11" s="247">
        <v>3</v>
      </c>
      <c r="E11" s="137">
        <v>4</v>
      </c>
      <c r="F11" s="137">
        <v>5</v>
      </c>
      <c r="G11" s="137">
        <v>6</v>
      </c>
      <c r="H11" s="137">
        <v>7</v>
      </c>
      <c r="I11" s="137">
        <v>8</v>
      </c>
      <c r="J11" s="249" t="s">
        <v>3866</v>
      </c>
      <c r="K11" s="249" t="s">
        <v>3864</v>
      </c>
    </row>
    <row r="12" spans="1:12" ht="119.25" customHeight="1" x14ac:dyDescent="0.25">
      <c r="A12" s="353" t="s">
        <v>3921</v>
      </c>
      <c r="B12" s="296" t="s">
        <v>4019</v>
      </c>
      <c r="C12" s="228">
        <f>'РАСЧЕТЫ (первоначальный)'!B13</f>
        <v>20</v>
      </c>
      <c r="D12" s="208" t="s">
        <v>3968</v>
      </c>
      <c r="E12" s="154">
        <v>33</v>
      </c>
      <c r="F12" s="154">
        <v>2</v>
      </c>
      <c r="G12" s="154">
        <v>1212.1212</v>
      </c>
      <c r="H12" s="154">
        <v>1</v>
      </c>
      <c r="I12" s="154">
        <f>E12*G12*H12*F12</f>
        <v>79999.999200000006</v>
      </c>
      <c r="J12" s="154">
        <f>E12/C12</f>
        <v>1.65</v>
      </c>
      <c r="K12" s="154">
        <f>I12/C12</f>
        <v>3999.9999600000001</v>
      </c>
      <c r="L12" s="153"/>
    </row>
    <row r="13" spans="1:12" ht="36.75" customHeight="1" x14ac:dyDescent="0.25">
      <c r="A13" s="148" t="s">
        <v>3865</v>
      </c>
      <c r="B13" s="148"/>
      <c r="C13" s="149"/>
      <c r="D13" s="149"/>
      <c r="E13" s="149"/>
      <c r="F13" s="149"/>
      <c r="G13" s="149"/>
      <c r="H13" s="149"/>
      <c r="I13" s="149">
        <f>I12</f>
        <v>79999.999200000006</v>
      </c>
      <c r="J13" s="149"/>
      <c r="K13" s="149"/>
    </row>
  </sheetData>
  <mergeCells count="13">
    <mergeCell ref="A11:B11"/>
    <mergeCell ref="E1:G1"/>
    <mergeCell ref="E2:G2"/>
    <mergeCell ref="A5:K5"/>
    <mergeCell ref="C6:J6"/>
    <mergeCell ref="A9:B10"/>
    <mergeCell ref="C9:C10"/>
    <mergeCell ref="D9:D10"/>
    <mergeCell ref="E9:E10"/>
    <mergeCell ref="F9:F10"/>
    <mergeCell ref="G9:G10"/>
    <mergeCell ref="H9:H10"/>
    <mergeCell ref="I9:I10"/>
  </mergeCells>
  <pageMargins left="0.17" right="0.17" top="0.45" bottom="0.74803149606299213" header="0.31496062992125984" footer="0.31496062992125984"/>
  <pageSetup paperSize="9" scale="7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pageSetUpPr fitToPage="1"/>
  </sheetPr>
  <dimension ref="A1:K16"/>
  <sheetViews>
    <sheetView view="pageBreakPreview" zoomScale="90" zoomScaleNormal="100" zoomScaleSheetLayoutView="90" workbookViewId="0">
      <selection activeCell="I16" sqref="I16"/>
    </sheetView>
  </sheetViews>
  <sheetFormatPr defaultColWidth="9.21875" defaultRowHeight="15" x14ac:dyDescent="0.25"/>
  <cols>
    <col min="1" max="1" width="13.77734375" style="133" customWidth="1"/>
    <col min="2" max="2" width="39.21875" style="133" customWidth="1"/>
    <col min="3" max="3" width="13.5546875" style="133" customWidth="1"/>
    <col min="4" max="4" width="30.21875" style="133" customWidth="1"/>
    <col min="5" max="5" width="12.21875" style="133" customWidth="1"/>
    <col min="6" max="6" width="13.77734375" style="133" customWidth="1"/>
    <col min="7" max="7" width="10.77734375" style="133" customWidth="1"/>
    <col min="8" max="8" width="16.5546875" style="133" customWidth="1"/>
    <col min="9" max="9" width="19.77734375" style="133" customWidth="1"/>
    <col min="10" max="10" width="19.21875" style="133" customWidth="1"/>
    <col min="11" max="11" width="10.21875" style="133" customWidth="1"/>
    <col min="12" max="16384" width="9.21875" style="133"/>
  </cols>
  <sheetData>
    <row r="1" spans="1:11" s="24" customFormat="1" ht="24" customHeight="1" x14ac:dyDescent="0.25">
      <c r="E1" s="552" t="s">
        <v>3860</v>
      </c>
      <c r="F1" s="552"/>
      <c r="H1" s="24" t="s">
        <v>4185</v>
      </c>
      <c r="I1"/>
      <c r="J1" s="253"/>
    </row>
    <row r="2" spans="1:11" s="24" customFormat="1" ht="24" customHeight="1" x14ac:dyDescent="0.25">
      <c r="E2" s="552" t="s">
        <v>3861</v>
      </c>
      <c r="F2" s="552"/>
      <c r="H2" s="24" t="str">
        <f>'РАСЧЕТЫ (первоначальный)'!M2</f>
        <v>к приказу от  26.10.2022   № 152</v>
      </c>
      <c r="I2"/>
      <c r="J2" s="253"/>
    </row>
    <row r="3" spans="1:11" s="24" customFormat="1" x14ac:dyDescent="0.25">
      <c r="J3" s="253"/>
    </row>
    <row r="4" spans="1:11" s="24" customFormat="1" ht="15" customHeight="1" x14ac:dyDescent="0.25">
      <c r="J4" s="253"/>
    </row>
    <row r="5" spans="1:11" ht="31.5" customHeight="1" x14ac:dyDescent="0.25">
      <c r="A5" s="553" t="s">
        <v>4164</v>
      </c>
      <c r="B5" s="554"/>
      <c r="C5" s="554"/>
      <c r="D5" s="554"/>
      <c r="E5" s="554"/>
      <c r="F5" s="554"/>
      <c r="G5" s="554"/>
      <c r="H5" s="554"/>
      <c r="I5" s="554"/>
      <c r="J5" s="554"/>
    </row>
    <row r="6" spans="1:11" ht="18.75" customHeight="1" x14ac:dyDescent="0.3">
      <c r="B6" s="134" t="s">
        <v>3856</v>
      </c>
      <c r="C6" s="555" t="s">
        <v>3909</v>
      </c>
      <c r="D6" s="555"/>
      <c r="E6" s="556"/>
      <c r="F6" s="556"/>
      <c r="G6" s="556"/>
      <c r="H6" s="556"/>
      <c r="I6" s="556"/>
      <c r="J6" s="253"/>
    </row>
    <row r="7" spans="1:11" ht="18.75" customHeight="1" x14ac:dyDescent="0.3">
      <c r="B7" s="134"/>
      <c r="C7" s="185"/>
      <c r="D7" s="185"/>
      <c r="E7" s="186"/>
      <c r="F7" s="186"/>
      <c r="G7" s="186"/>
      <c r="H7" s="186"/>
      <c r="I7" s="186"/>
      <c r="J7" s="253"/>
    </row>
    <row r="9" spans="1:11" s="258" customFormat="1" ht="64.5" customHeight="1" x14ac:dyDescent="0.25">
      <c r="A9" s="503" t="s">
        <v>3853</v>
      </c>
      <c r="B9" s="549"/>
      <c r="C9" s="541" t="s">
        <v>4165</v>
      </c>
      <c r="D9" s="559" t="s">
        <v>3932</v>
      </c>
      <c r="E9" s="541" t="s">
        <v>3962</v>
      </c>
      <c r="F9" s="541" t="s">
        <v>4166</v>
      </c>
      <c r="G9" s="503" t="s">
        <v>4031</v>
      </c>
      <c r="H9" s="541" t="s">
        <v>3857</v>
      </c>
      <c r="I9" s="249" t="s">
        <v>4016</v>
      </c>
      <c r="J9" s="249" t="s">
        <v>4017</v>
      </c>
    </row>
    <row r="10" spans="1:11" s="163" customFormat="1" ht="82.5" customHeight="1" x14ac:dyDescent="0.25">
      <c r="A10" s="549"/>
      <c r="B10" s="549"/>
      <c r="C10" s="542"/>
      <c r="D10" s="560"/>
      <c r="E10" s="542"/>
      <c r="F10" s="542"/>
      <c r="G10" s="561"/>
      <c r="H10" s="542"/>
      <c r="I10" s="249" t="s">
        <v>3858</v>
      </c>
      <c r="J10" s="249" t="s">
        <v>3859</v>
      </c>
    </row>
    <row r="11" spans="1:11" s="153" customFormat="1" ht="18" customHeight="1" x14ac:dyDescent="0.25">
      <c r="A11" s="574">
        <v>1</v>
      </c>
      <c r="B11" s="575"/>
      <c r="C11" s="247">
        <v>2</v>
      </c>
      <c r="D11" s="247">
        <v>3</v>
      </c>
      <c r="E11" s="137">
        <v>4</v>
      </c>
      <c r="F11" s="137">
        <v>5</v>
      </c>
      <c r="G11" s="137">
        <v>6</v>
      </c>
      <c r="H11" s="137">
        <v>7</v>
      </c>
      <c r="I11" s="249" t="s">
        <v>3876</v>
      </c>
      <c r="J11" s="249" t="s">
        <v>3877</v>
      </c>
    </row>
    <row r="12" spans="1:11" ht="122.25" customHeight="1" x14ac:dyDescent="0.25">
      <c r="A12" s="297" t="s">
        <v>3921</v>
      </c>
      <c r="B12" s="296" t="s">
        <v>4019</v>
      </c>
      <c r="C12" s="228">
        <f>'РАСЧЕТЫ (первоначальный)'!B13</f>
        <v>20</v>
      </c>
      <c r="D12" s="208" t="s">
        <v>4075</v>
      </c>
      <c r="E12" s="154">
        <v>0</v>
      </c>
      <c r="F12" s="154">
        <v>15000</v>
      </c>
      <c r="G12" s="154">
        <v>1</v>
      </c>
      <c r="H12" s="154">
        <f>E12*F12*G12</f>
        <v>0</v>
      </c>
      <c r="I12" s="154">
        <f>E12/C12</f>
        <v>0</v>
      </c>
      <c r="J12" s="154">
        <f>H12/C12</f>
        <v>0</v>
      </c>
      <c r="K12" s="153"/>
    </row>
    <row r="13" spans="1:11" ht="36" customHeight="1" x14ac:dyDescent="0.25">
      <c r="A13" s="148" t="s">
        <v>3865</v>
      </c>
      <c r="B13" s="148"/>
      <c r="C13" s="149"/>
      <c r="D13" s="149"/>
      <c r="E13" s="149"/>
      <c r="F13" s="149"/>
      <c r="G13" s="149"/>
      <c r="H13" s="149">
        <f>H12</f>
        <v>0</v>
      </c>
      <c r="I13" s="149"/>
      <c r="J13" s="149"/>
    </row>
    <row r="16" spans="1:11" x14ac:dyDescent="0.25">
      <c r="E16" s="133">
        <v>8</v>
      </c>
    </row>
  </sheetData>
  <mergeCells count="12">
    <mergeCell ref="H9:H10"/>
    <mergeCell ref="A11:B11"/>
    <mergeCell ref="E1:F1"/>
    <mergeCell ref="E2:F2"/>
    <mergeCell ref="A5:J5"/>
    <mergeCell ref="C6:I6"/>
    <mergeCell ref="A9:B10"/>
    <mergeCell ref="C9:C10"/>
    <mergeCell ref="D9:D10"/>
    <mergeCell ref="E9:E10"/>
    <mergeCell ref="F9:F10"/>
    <mergeCell ref="G9:G10"/>
  </mergeCells>
  <pageMargins left="0.17" right="0.19" top="0.42" bottom="0.3" header="0.31496062992125984" footer="0.31496062992125984"/>
  <pageSetup paperSize="9" scale="77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2" tint="-0.749992370372631"/>
    <pageSetUpPr fitToPage="1"/>
  </sheetPr>
  <dimension ref="A1:L13"/>
  <sheetViews>
    <sheetView view="pageBreakPreview" zoomScale="70" zoomScaleNormal="100" zoomScaleSheetLayoutView="70" workbookViewId="0">
      <selection activeCell="X21" sqref="X21"/>
    </sheetView>
  </sheetViews>
  <sheetFormatPr defaultColWidth="9.21875" defaultRowHeight="15" x14ac:dyDescent="0.25"/>
  <cols>
    <col min="1" max="1" width="14" style="133" customWidth="1"/>
    <col min="2" max="2" width="37" style="133" customWidth="1"/>
    <col min="3" max="3" width="15.44140625" style="133" customWidth="1"/>
    <col min="4" max="4" width="36.21875" style="133" customWidth="1"/>
    <col min="5" max="5" width="11.77734375" style="133" customWidth="1"/>
    <col min="6" max="6" width="12.77734375" style="133" customWidth="1"/>
    <col min="7" max="7" width="13.77734375" style="133" customWidth="1"/>
    <col min="8" max="8" width="10.77734375" style="133" customWidth="1"/>
    <col min="9" max="9" width="17.21875" style="133" customWidth="1"/>
    <col min="10" max="10" width="20" style="133" customWidth="1"/>
    <col min="11" max="11" width="17.44140625" style="133" customWidth="1"/>
    <col min="12" max="12" width="6.21875" style="133" customWidth="1"/>
    <col min="13" max="14" width="9.21875" style="133" customWidth="1"/>
    <col min="15" max="16384" width="9.21875" style="133"/>
  </cols>
  <sheetData>
    <row r="1" spans="1:12" s="24" customFormat="1" ht="20.25" customHeight="1" x14ac:dyDescent="0.25">
      <c r="E1" s="552" t="s">
        <v>3860</v>
      </c>
      <c r="F1" s="552"/>
      <c r="G1" s="552"/>
      <c r="I1" s="24" t="s">
        <v>4185</v>
      </c>
      <c r="J1"/>
      <c r="K1" s="253"/>
    </row>
    <row r="2" spans="1:12" s="24" customFormat="1" ht="24" customHeight="1" x14ac:dyDescent="0.25">
      <c r="E2" s="552" t="s">
        <v>3861</v>
      </c>
      <c r="F2" s="552"/>
      <c r="G2" s="552"/>
      <c r="I2" s="24" t="str">
        <f>'РАСЧЕТЫ (первоначальный)'!M2</f>
        <v>к приказу от  26.10.2022   № 152</v>
      </c>
      <c r="J2"/>
      <c r="K2" s="253"/>
    </row>
    <row r="3" spans="1:12" s="24" customFormat="1" x14ac:dyDescent="0.25">
      <c r="K3" s="253"/>
    </row>
    <row r="4" spans="1:12" s="24" customFormat="1" ht="15" customHeight="1" x14ac:dyDescent="0.25">
      <c r="K4" s="253"/>
    </row>
    <row r="5" spans="1:12" ht="24.75" customHeight="1" x14ac:dyDescent="0.25">
      <c r="A5" s="553" t="s">
        <v>4224</v>
      </c>
      <c r="B5" s="554"/>
      <c r="C5" s="554"/>
      <c r="D5" s="554"/>
      <c r="E5" s="554"/>
      <c r="F5" s="554"/>
      <c r="G5" s="554"/>
      <c r="H5" s="554"/>
      <c r="I5" s="554"/>
      <c r="J5" s="554"/>
      <c r="K5" s="554"/>
    </row>
    <row r="6" spans="1:12" ht="18.75" customHeight="1" x14ac:dyDescent="0.3">
      <c r="B6" s="134" t="s">
        <v>3856</v>
      </c>
      <c r="C6" s="555" t="s">
        <v>3879</v>
      </c>
      <c r="D6" s="555"/>
      <c r="E6" s="556"/>
      <c r="F6" s="556"/>
      <c r="G6" s="556"/>
      <c r="H6" s="556"/>
      <c r="I6" s="556"/>
      <c r="J6" s="556"/>
      <c r="K6" s="253"/>
    </row>
    <row r="7" spans="1:12" ht="18.75" customHeight="1" x14ac:dyDescent="0.3">
      <c r="B7" s="134"/>
      <c r="C7" s="185"/>
      <c r="D7" s="185"/>
      <c r="E7" s="186"/>
      <c r="F7" s="186"/>
      <c r="G7" s="186"/>
      <c r="H7" s="186"/>
      <c r="I7" s="186"/>
      <c r="J7" s="186"/>
      <c r="K7" s="253"/>
    </row>
    <row r="9" spans="1:12" s="258" customFormat="1" ht="67.5" customHeight="1" x14ac:dyDescent="0.25">
      <c r="A9" s="503" t="s">
        <v>3853</v>
      </c>
      <c r="B9" s="549"/>
      <c r="C9" s="541" t="s">
        <v>4226</v>
      </c>
      <c r="D9" s="559" t="s">
        <v>3932</v>
      </c>
      <c r="E9" s="557" t="s">
        <v>3881</v>
      </c>
      <c r="F9" s="503" t="s">
        <v>3852</v>
      </c>
      <c r="G9" s="541" t="s">
        <v>4239</v>
      </c>
      <c r="H9" s="503" t="s">
        <v>4031</v>
      </c>
      <c r="I9" s="541" t="s">
        <v>3857</v>
      </c>
      <c r="J9" s="249" t="s">
        <v>4016</v>
      </c>
      <c r="K9" s="249" t="s">
        <v>4017</v>
      </c>
    </row>
    <row r="10" spans="1:12" s="163" customFormat="1" ht="75.75" customHeight="1" x14ac:dyDescent="0.25">
      <c r="A10" s="549"/>
      <c r="B10" s="549"/>
      <c r="C10" s="542"/>
      <c r="D10" s="560"/>
      <c r="E10" s="561"/>
      <c r="F10" s="561"/>
      <c r="G10" s="542"/>
      <c r="H10" s="561"/>
      <c r="I10" s="542"/>
      <c r="J10" s="249" t="s">
        <v>3858</v>
      </c>
      <c r="K10" s="249" t="s">
        <v>3859</v>
      </c>
    </row>
    <row r="11" spans="1:12" s="153" customFormat="1" ht="18" customHeight="1" x14ac:dyDescent="0.25">
      <c r="A11" s="574">
        <v>1</v>
      </c>
      <c r="B11" s="575"/>
      <c r="C11" s="247">
        <v>2</v>
      </c>
      <c r="D11" s="247">
        <v>3</v>
      </c>
      <c r="E11" s="137">
        <v>4</v>
      </c>
      <c r="F11" s="137">
        <v>5</v>
      </c>
      <c r="G11" s="137">
        <v>6</v>
      </c>
      <c r="H11" s="137">
        <v>7</v>
      </c>
      <c r="I11" s="137">
        <v>8</v>
      </c>
      <c r="J11" s="249" t="s">
        <v>3866</v>
      </c>
      <c r="K11" s="249" t="s">
        <v>3864</v>
      </c>
    </row>
    <row r="12" spans="1:12" ht="132.75" customHeight="1" x14ac:dyDescent="0.25">
      <c r="A12" s="353" t="s">
        <v>3921</v>
      </c>
      <c r="B12" s="257" t="s">
        <v>4019</v>
      </c>
      <c r="C12" s="228">
        <f>'РАСЧЕТЫ (первоначальный)'!B13</f>
        <v>20</v>
      </c>
      <c r="D12" s="208" t="s">
        <v>3959</v>
      </c>
      <c r="E12" s="154">
        <v>4</v>
      </c>
      <c r="F12" s="154">
        <v>12</v>
      </c>
      <c r="G12" s="154">
        <v>1249.9974999999999</v>
      </c>
      <c r="H12" s="154">
        <v>1</v>
      </c>
      <c r="I12" s="154">
        <f>E12*G12*H12*F12</f>
        <v>59999.88</v>
      </c>
      <c r="J12" s="154">
        <f>E12/C12</f>
        <v>0.2</v>
      </c>
      <c r="K12" s="154">
        <f>I12/C12</f>
        <v>2999.9939999999997</v>
      </c>
      <c r="L12" s="307">
        <f>'8.Тревога (226)'!L12</f>
        <v>0</v>
      </c>
    </row>
    <row r="13" spans="1:12" ht="33" customHeight="1" x14ac:dyDescent="0.25">
      <c r="A13" s="148" t="s">
        <v>3865</v>
      </c>
      <c r="B13" s="148"/>
      <c r="C13" s="149"/>
      <c r="D13" s="149"/>
      <c r="E13" s="149">
        <v>4</v>
      </c>
      <c r="F13" s="149"/>
      <c r="G13" s="149"/>
      <c r="H13" s="149"/>
      <c r="I13" s="149">
        <f>I12</f>
        <v>59999.88</v>
      </c>
      <c r="J13" s="149"/>
      <c r="K13" s="149"/>
    </row>
  </sheetData>
  <mergeCells count="13">
    <mergeCell ref="H9:H10"/>
    <mergeCell ref="I9:I10"/>
    <mergeCell ref="A11:B11"/>
    <mergeCell ref="E1:G1"/>
    <mergeCell ref="E2:G2"/>
    <mergeCell ref="A5:K5"/>
    <mergeCell ref="C6:J6"/>
    <mergeCell ref="A9:B10"/>
    <mergeCell ref="C9:C10"/>
    <mergeCell ref="D9:D10"/>
    <mergeCell ref="E9:E10"/>
    <mergeCell ref="F9:F10"/>
    <mergeCell ref="G9:G10"/>
  </mergeCells>
  <pageMargins left="0.17" right="0.17" top="0.44" bottom="0.74803149606299213" header="0.31496062992125984" footer="0.31496062992125984"/>
  <pageSetup paperSize="9" scale="71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2" tint="-0.749992370372631"/>
    <pageSetUpPr fitToPage="1"/>
  </sheetPr>
  <dimension ref="A1:M16"/>
  <sheetViews>
    <sheetView view="pageBreakPreview" zoomScale="60" zoomScaleNormal="100" workbookViewId="0">
      <selection activeCell="I2" sqref="I2"/>
    </sheetView>
  </sheetViews>
  <sheetFormatPr defaultColWidth="9.21875" defaultRowHeight="15" x14ac:dyDescent="0.25"/>
  <cols>
    <col min="1" max="1" width="13.77734375" style="133" customWidth="1"/>
    <col min="2" max="2" width="40.44140625" style="133" customWidth="1"/>
    <col min="3" max="3" width="17" style="133" customWidth="1"/>
    <col min="4" max="4" width="26.5546875" style="133" customWidth="1"/>
    <col min="5" max="5" width="12" style="133" customWidth="1"/>
    <col min="6" max="6" width="9.21875" style="133"/>
    <col min="7" max="7" width="16.21875" style="133" customWidth="1"/>
    <col min="8" max="8" width="14.44140625" style="133" customWidth="1"/>
    <col min="9" max="9" width="20.21875" style="133" customWidth="1"/>
    <col min="10" max="10" width="19.21875" style="133" customWidth="1"/>
    <col min="11" max="11" width="17.21875" style="133" customWidth="1"/>
    <col min="12" max="12" width="14.21875" style="133" customWidth="1"/>
    <col min="13" max="16" width="9.21875" style="133" customWidth="1"/>
    <col min="17" max="16384" width="9.21875" style="133"/>
  </cols>
  <sheetData>
    <row r="1" spans="1:13" x14ac:dyDescent="0.25">
      <c r="A1" s="24"/>
      <c r="B1" s="24"/>
      <c r="C1" s="24"/>
      <c r="D1" s="24"/>
      <c r="E1" s="552" t="s">
        <v>3860</v>
      </c>
      <c r="F1" s="552"/>
      <c r="G1" s="552"/>
      <c r="H1" s="552"/>
      <c r="I1" s="24" t="s">
        <v>4186</v>
      </c>
      <c r="J1" s="24"/>
      <c r="K1" s="24"/>
      <c r="L1" s="417"/>
      <c r="M1" s="24"/>
    </row>
    <row r="2" spans="1:13" x14ac:dyDescent="0.25">
      <c r="A2" s="24"/>
      <c r="B2" s="24"/>
      <c r="C2" s="24"/>
      <c r="D2" s="24"/>
      <c r="E2" s="552" t="s">
        <v>3861</v>
      </c>
      <c r="F2" s="552"/>
      <c r="G2" s="552"/>
      <c r="H2" s="552"/>
      <c r="I2" s="24" t="str">
        <f>'РАСЧЕТЫ (первоначальный)'!M2</f>
        <v>к приказу от  26.10.2022   № 152</v>
      </c>
      <c r="J2" s="24"/>
      <c r="K2" s="24"/>
      <c r="L2" s="417"/>
      <c r="M2" s="24"/>
    </row>
    <row r="3" spans="1:13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417"/>
      <c r="M3" s="24"/>
    </row>
    <row r="4" spans="1:13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417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417"/>
      <c r="M5" s="24"/>
    </row>
    <row r="6" spans="1:13" x14ac:dyDescent="0.25">
      <c r="A6" s="553" t="s">
        <v>4224</v>
      </c>
      <c r="B6" s="500"/>
      <c r="C6" s="500"/>
      <c r="D6" s="500"/>
      <c r="E6" s="500"/>
      <c r="F6" s="500"/>
      <c r="G6" s="500"/>
      <c r="H6" s="500"/>
      <c r="I6" s="500"/>
      <c r="J6" s="500"/>
      <c r="K6" s="500"/>
      <c r="L6" s="417"/>
    </row>
    <row r="7" spans="1:13" ht="15.6" x14ac:dyDescent="0.3">
      <c r="B7" s="134" t="s">
        <v>3856</v>
      </c>
      <c r="C7" s="576" t="s">
        <v>4212</v>
      </c>
      <c r="D7" s="576"/>
      <c r="E7" s="577"/>
      <c r="F7" s="577"/>
      <c r="G7" s="577"/>
      <c r="H7" s="577"/>
      <c r="I7" s="577"/>
      <c r="J7" s="577"/>
      <c r="K7" s="577"/>
      <c r="L7" s="417"/>
    </row>
    <row r="8" spans="1:13" ht="15.6" x14ac:dyDescent="0.3">
      <c r="B8" s="134"/>
      <c r="C8" s="185"/>
      <c r="D8" s="185"/>
      <c r="E8" s="186"/>
      <c r="F8" s="186"/>
      <c r="G8" s="186"/>
      <c r="H8" s="186"/>
      <c r="I8" s="186"/>
      <c r="J8" s="186"/>
      <c r="K8" s="186"/>
      <c r="L8" s="417"/>
    </row>
    <row r="10" spans="1:13" ht="60" x14ac:dyDescent="0.25">
      <c r="A10" s="503" t="s">
        <v>3853</v>
      </c>
      <c r="B10" s="503"/>
      <c r="C10" s="503" t="s">
        <v>4226</v>
      </c>
      <c r="D10" s="557" t="s">
        <v>4213</v>
      </c>
      <c r="E10" s="557" t="s">
        <v>4214</v>
      </c>
      <c r="F10" s="557" t="s">
        <v>3852</v>
      </c>
      <c r="G10" s="503" t="s">
        <v>4246</v>
      </c>
      <c r="H10" s="503" t="s">
        <v>4031</v>
      </c>
      <c r="I10" s="503" t="s">
        <v>4215</v>
      </c>
      <c r="J10" s="413" t="s">
        <v>4016</v>
      </c>
      <c r="K10" s="413" t="s">
        <v>4028</v>
      </c>
      <c r="L10" s="419"/>
    </row>
    <row r="11" spans="1:13" ht="60" x14ac:dyDescent="0.25">
      <c r="A11" s="503"/>
      <c r="B11" s="503"/>
      <c r="C11" s="503"/>
      <c r="D11" s="557"/>
      <c r="E11" s="503"/>
      <c r="F11" s="503"/>
      <c r="G11" s="503"/>
      <c r="H11" s="503"/>
      <c r="I11" s="503"/>
      <c r="J11" s="413" t="s">
        <v>3858</v>
      </c>
      <c r="K11" s="413" t="s">
        <v>3859</v>
      </c>
      <c r="L11" s="163"/>
    </row>
    <row r="12" spans="1:13" x14ac:dyDescent="0.25">
      <c r="A12" s="503">
        <v>1</v>
      </c>
      <c r="B12" s="503"/>
      <c r="C12" s="413">
        <v>2</v>
      </c>
      <c r="D12" s="413">
        <v>3</v>
      </c>
      <c r="E12" s="413">
        <v>4</v>
      </c>
      <c r="F12" s="413"/>
      <c r="G12" s="415">
        <v>5</v>
      </c>
      <c r="H12" s="415">
        <v>6</v>
      </c>
      <c r="I12" s="415">
        <v>7</v>
      </c>
      <c r="J12" s="415" t="s">
        <v>3876</v>
      </c>
      <c r="K12" s="415" t="s">
        <v>3877</v>
      </c>
      <c r="L12" s="153"/>
    </row>
    <row r="13" spans="1:13" ht="68.25" customHeight="1" x14ac:dyDescent="0.25">
      <c r="A13" s="416" t="s">
        <v>4216</v>
      </c>
      <c r="B13" s="414" t="str">
        <f>'РАСЧЕТЫ (первоначальный)'!A24</f>
        <v>Организация и проведение занятий в кружках и клубах разной напрвлености,объединениях по интересам молодежи (показатель объема- количество кружков и секций)</v>
      </c>
      <c r="C13" s="428">
        <f>'РАСЧЕТЫ (первоначальный)'!B24</f>
        <v>20</v>
      </c>
      <c r="D13" s="154" t="s">
        <v>4217</v>
      </c>
      <c r="E13" s="154">
        <f>E15</f>
        <v>2.81</v>
      </c>
      <c r="F13" s="421">
        <v>12</v>
      </c>
      <c r="G13" s="206">
        <v>2163.7010676</v>
      </c>
      <c r="H13" s="422">
        <v>1</v>
      </c>
      <c r="I13" s="157">
        <f>H13*G13*F13*E13</f>
        <v>72959.999999471998</v>
      </c>
      <c r="J13" s="423">
        <f>E13/C13</f>
        <v>0.14050000000000001</v>
      </c>
      <c r="K13" s="418">
        <f>I13/C13</f>
        <v>3647.9999999736001</v>
      </c>
      <c r="L13" s="424"/>
    </row>
    <row r="14" spans="1:13" ht="15.6" x14ac:dyDescent="0.3">
      <c r="A14" s="425"/>
      <c r="B14" s="425"/>
      <c r="C14" s="426"/>
      <c r="D14" s="422" t="s">
        <v>3850</v>
      </c>
      <c r="E14" s="421"/>
      <c r="F14" s="421"/>
      <c r="G14" s="422"/>
      <c r="H14" s="422"/>
      <c r="I14" s="157">
        <f>I13</f>
        <v>72959.999999471998</v>
      </c>
      <c r="J14" s="427"/>
      <c r="K14" s="427"/>
    </row>
    <row r="15" spans="1:13" ht="15.6" x14ac:dyDescent="0.25">
      <c r="A15" s="165"/>
      <c r="B15" s="165"/>
      <c r="C15" s="165"/>
      <c r="D15" s="199" t="s">
        <v>3873</v>
      </c>
      <c r="E15" s="157">
        <v>2.81</v>
      </c>
      <c r="F15" s="421">
        <v>12</v>
      </c>
      <c r="G15" s="206">
        <f>G13</f>
        <v>2163.7010676</v>
      </c>
      <c r="H15" s="422">
        <v>1</v>
      </c>
      <c r="I15" s="157">
        <f>H15*G15*F15*E15</f>
        <v>72959.999999471998</v>
      </c>
      <c r="J15" s="199"/>
      <c r="K15" s="199"/>
    </row>
    <row r="16" spans="1:13" x14ac:dyDescent="0.25">
      <c r="B16" s="209"/>
    </row>
  </sheetData>
  <mergeCells count="13">
    <mergeCell ref="H10:H11"/>
    <mergeCell ref="I10:I11"/>
    <mergeCell ref="A12:B12"/>
    <mergeCell ref="E1:H1"/>
    <mergeCell ref="E2:H2"/>
    <mergeCell ref="A6:K6"/>
    <mergeCell ref="C7:K7"/>
    <mergeCell ref="A10:B11"/>
    <mergeCell ref="C10:C11"/>
    <mergeCell ref="D10:D11"/>
    <mergeCell ref="E10:E11"/>
    <mergeCell ref="F10:F11"/>
    <mergeCell ref="G10:G11"/>
  </mergeCells>
  <pageMargins left="0.7" right="0.7" top="0.75" bottom="0.75" header="0.3" footer="0.3"/>
  <pageSetup paperSize="9" scale="64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2" tint="-0.749992370372631"/>
  </sheetPr>
  <dimension ref="A1:L17"/>
  <sheetViews>
    <sheetView view="pageBreakPreview" zoomScale="80" zoomScaleNormal="100" zoomScaleSheetLayoutView="80" workbookViewId="0">
      <selection activeCell="H2" sqref="H2"/>
    </sheetView>
  </sheetViews>
  <sheetFormatPr defaultColWidth="9.21875" defaultRowHeight="15" x14ac:dyDescent="0.25"/>
  <cols>
    <col min="1" max="1" width="12.21875" style="133" customWidth="1"/>
    <col min="2" max="2" width="49.21875" style="133" customWidth="1"/>
    <col min="3" max="3" width="15.77734375" style="133" customWidth="1"/>
    <col min="4" max="4" width="36" style="133" customWidth="1"/>
    <col min="5" max="5" width="14.21875" style="133" customWidth="1"/>
    <col min="6" max="6" width="12.21875" style="133" customWidth="1"/>
    <col min="7" max="7" width="13.77734375" style="133" customWidth="1"/>
    <col min="8" max="8" width="10.77734375" style="133" customWidth="1"/>
    <col min="9" max="9" width="17.21875" style="133" customWidth="1"/>
    <col min="10" max="11" width="19.21875" style="133" customWidth="1"/>
    <col min="12" max="12" width="6.21875" style="133" customWidth="1"/>
    <col min="13" max="14" width="9.21875" style="133" customWidth="1"/>
    <col min="15" max="16384" width="9.21875" style="133"/>
  </cols>
  <sheetData>
    <row r="1" spans="1:12" s="24" customFormat="1" ht="21" customHeight="1" x14ac:dyDescent="0.25">
      <c r="E1" s="552" t="s">
        <v>3860</v>
      </c>
      <c r="F1" s="552"/>
      <c r="G1" s="552"/>
      <c r="H1" s="24" t="s">
        <v>4250</v>
      </c>
      <c r="I1"/>
      <c r="K1" s="253"/>
    </row>
    <row r="2" spans="1:12" s="24" customFormat="1" ht="20.25" customHeight="1" x14ac:dyDescent="0.25">
      <c r="E2" s="552" t="s">
        <v>3861</v>
      </c>
      <c r="F2" s="552"/>
      <c r="G2" s="552"/>
      <c r="H2" s="24" t="str">
        <f>'РАСЧЕТЫ (первоначальный)'!M2</f>
        <v>к приказу от  26.10.2022   № 152</v>
      </c>
      <c r="I2"/>
      <c r="K2" s="253"/>
    </row>
    <row r="3" spans="1:12" s="24" customFormat="1" x14ac:dyDescent="0.25">
      <c r="K3" s="253"/>
    </row>
    <row r="4" spans="1:12" s="24" customFormat="1" ht="15" customHeight="1" x14ac:dyDescent="0.25">
      <c r="K4" s="253"/>
    </row>
    <row r="5" spans="1:12" ht="24.75" customHeight="1" x14ac:dyDescent="0.25">
      <c r="A5" s="553" t="s">
        <v>4224</v>
      </c>
      <c r="B5" s="554"/>
      <c r="C5" s="554"/>
      <c r="D5" s="554"/>
      <c r="E5" s="554"/>
      <c r="F5" s="554"/>
      <c r="G5" s="554"/>
      <c r="H5" s="554"/>
      <c r="I5" s="554"/>
      <c r="J5" s="554"/>
      <c r="K5" s="554"/>
    </row>
    <row r="6" spans="1:12" ht="18.75" customHeight="1" x14ac:dyDescent="0.3">
      <c r="B6" s="134" t="s">
        <v>3856</v>
      </c>
      <c r="C6" s="555" t="s">
        <v>3900</v>
      </c>
      <c r="D6" s="555"/>
      <c r="E6" s="556"/>
      <c r="F6" s="556"/>
      <c r="G6" s="556"/>
      <c r="H6" s="556"/>
      <c r="I6" s="556"/>
      <c r="J6" s="556"/>
      <c r="K6" s="253"/>
    </row>
    <row r="7" spans="1:12" ht="18.75" customHeight="1" x14ac:dyDescent="0.3">
      <c r="B7" s="134"/>
      <c r="C7" s="185"/>
      <c r="D7" s="185"/>
      <c r="E7" s="186"/>
      <c r="F7" s="186"/>
      <c r="G7" s="186"/>
      <c r="H7" s="186"/>
      <c r="I7" s="186"/>
      <c r="J7" s="186"/>
      <c r="K7" s="253"/>
    </row>
    <row r="9" spans="1:12" s="258" customFormat="1" ht="64.5" customHeight="1" x14ac:dyDescent="0.25">
      <c r="A9" s="503" t="s">
        <v>3853</v>
      </c>
      <c r="B9" s="549"/>
      <c r="C9" s="541" t="s">
        <v>4242</v>
      </c>
      <c r="D9" s="559" t="s">
        <v>3932</v>
      </c>
      <c r="E9" s="557" t="s">
        <v>3881</v>
      </c>
      <c r="F9" s="503" t="s">
        <v>3852</v>
      </c>
      <c r="G9" s="541" t="s">
        <v>4239</v>
      </c>
      <c r="H9" s="503" t="s">
        <v>4031</v>
      </c>
      <c r="I9" s="541" t="s">
        <v>3857</v>
      </c>
      <c r="J9" s="249" t="s">
        <v>4016</v>
      </c>
      <c r="K9" s="249" t="s">
        <v>4017</v>
      </c>
    </row>
    <row r="10" spans="1:12" s="163" customFormat="1" ht="75" customHeight="1" x14ac:dyDescent="0.25">
      <c r="A10" s="549"/>
      <c r="B10" s="549"/>
      <c r="C10" s="542"/>
      <c r="D10" s="560"/>
      <c r="E10" s="561"/>
      <c r="F10" s="561"/>
      <c r="G10" s="542"/>
      <c r="H10" s="561"/>
      <c r="I10" s="542"/>
      <c r="J10" s="249" t="s">
        <v>3858</v>
      </c>
      <c r="K10" s="249" t="s">
        <v>3859</v>
      </c>
    </row>
    <row r="11" spans="1:12" s="153" customFormat="1" ht="18" customHeight="1" x14ac:dyDescent="0.25">
      <c r="A11" s="574">
        <v>1</v>
      </c>
      <c r="B11" s="575"/>
      <c r="C11" s="247">
        <v>2</v>
      </c>
      <c r="D11" s="247">
        <v>3</v>
      </c>
      <c r="E11" s="137">
        <v>4</v>
      </c>
      <c r="F11" s="137">
        <v>5</v>
      </c>
      <c r="G11" s="137">
        <v>6</v>
      </c>
      <c r="H11" s="137">
        <v>7</v>
      </c>
      <c r="I11" s="137">
        <v>8</v>
      </c>
      <c r="J11" s="249" t="s">
        <v>3866</v>
      </c>
      <c r="K11" s="249" t="s">
        <v>3864</v>
      </c>
    </row>
    <row r="12" spans="1:12" s="153" customFormat="1" ht="55.5" customHeight="1" x14ac:dyDescent="0.25">
      <c r="A12" s="570" t="s">
        <v>3921</v>
      </c>
      <c r="B12" s="539" t="s">
        <v>4019</v>
      </c>
      <c r="C12" s="228">
        <v>21</v>
      </c>
      <c r="D12" s="208" t="s">
        <v>4108</v>
      </c>
      <c r="E12" s="321">
        <f>1</f>
        <v>1</v>
      </c>
      <c r="F12" s="154">
        <v>12</v>
      </c>
      <c r="G12" s="154">
        <v>925.925925925</v>
      </c>
      <c r="H12" s="154">
        <v>1</v>
      </c>
      <c r="I12" s="154">
        <f>E12*G12*H12*F12</f>
        <v>11111.111111099999</v>
      </c>
      <c r="J12" s="154">
        <f>E12/C12</f>
        <v>4.7619047619047616E-2</v>
      </c>
      <c r="K12" s="154">
        <f>I12/C12</f>
        <v>529.1005290999999</v>
      </c>
      <c r="L12" s="328"/>
    </row>
    <row r="13" spans="1:12" s="153" customFormat="1" ht="54.75" customHeight="1" x14ac:dyDescent="0.25">
      <c r="A13" s="571"/>
      <c r="B13" s="572"/>
      <c r="C13" s="228">
        <f>'РАСЧЕТЫ (первоначальный)'!B13</f>
        <v>20</v>
      </c>
      <c r="D13" s="208" t="s">
        <v>4110</v>
      </c>
      <c r="E13" s="154">
        <v>3</v>
      </c>
      <c r="F13" s="154">
        <v>12</v>
      </c>
      <c r="G13" s="154">
        <f>G12</f>
        <v>925.925925925</v>
      </c>
      <c r="H13" s="154">
        <v>1</v>
      </c>
      <c r="I13" s="154">
        <f>E13*G13*H13*F13</f>
        <v>33333.333333299997</v>
      </c>
      <c r="J13" s="154">
        <f>E13/C13</f>
        <v>0.15</v>
      </c>
      <c r="K13" s="154">
        <f>I13/C13</f>
        <v>1666.6666666649999</v>
      </c>
      <c r="L13" s="328"/>
    </row>
    <row r="14" spans="1:12" s="153" customFormat="1" ht="54.75" customHeight="1" x14ac:dyDescent="0.25">
      <c r="A14" s="571"/>
      <c r="B14" s="572"/>
      <c r="C14" s="228">
        <v>21</v>
      </c>
      <c r="D14" s="208" t="s">
        <v>4109</v>
      </c>
      <c r="E14" s="321">
        <f>1</f>
        <v>1</v>
      </c>
      <c r="F14" s="154">
        <v>12</v>
      </c>
      <c r="G14" s="154">
        <f>G13</f>
        <v>925.925925925</v>
      </c>
      <c r="H14" s="154">
        <v>1</v>
      </c>
      <c r="I14" s="154">
        <f>E14*G14*H14*F14</f>
        <v>11111.111111099999</v>
      </c>
      <c r="J14" s="154">
        <f>E14/C14</f>
        <v>4.7619047619047616E-2</v>
      </c>
      <c r="K14" s="154">
        <f>I14/C14</f>
        <v>529.1005290999999</v>
      </c>
    </row>
    <row r="15" spans="1:12" ht="48" customHeight="1" x14ac:dyDescent="0.25">
      <c r="A15" s="578"/>
      <c r="B15" s="580"/>
      <c r="C15" s="228">
        <f>C13</f>
        <v>20</v>
      </c>
      <c r="D15" s="208" t="s">
        <v>4111</v>
      </c>
      <c r="E15" s="154">
        <v>4</v>
      </c>
      <c r="F15" s="154">
        <v>12</v>
      </c>
      <c r="G15" s="154">
        <f>G14</f>
        <v>925.925925925</v>
      </c>
      <c r="H15" s="154">
        <v>1</v>
      </c>
      <c r="I15" s="154">
        <f>E15*G15*H15*F15</f>
        <v>44444.444444399996</v>
      </c>
      <c r="J15" s="154">
        <f>E15/C15</f>
        <v>0.2</v>
      </c>
      <c r="K15" s="154">
        <f>I15/C15</f>
        <v>2222.2222222199998</v>
      </c>
    </row>
    <row r="16" spans="1:12" ht="27.75" customHeight="1" x14ac:dyDescent="0.25">
      <c r="A16" s="579"/>
      <c r="B16" s="581"/>
      <c r="C16" s="228"/>
      <c r="D16" s="327" t="s">
        <v>3850</v>
      </c>
      <c r="E16" s="156">
        <f>E15+E14+E13+E12</f>
        <v>9</v>
      </c>
      <c r="F16" s="156"/>
      <c r="G16" s="154"/>
      <c r="H16" s="156"/>
      <c r="I16" s="156">
        <f>I15+I13+I14+I12</f>
        <v>99999.999999899999</v>
      </c>
      <c r="J16" s="154"/>
      <c r="K16" s="154"/>
    </row>
    <row r="17" spans="1:11" ht="30.75" customHeight="1" x14ac:dyDescent="0.25">
      <c r="A17" s="148" t="s">
        <v>3865</v>
      </c>
      <c r="B17" s="148"/>
      <c r="C17" s="149"/>
      <c r="D17" s="149"/>
      <c r="E17" s="149"/>
      <c r="F17" s="149"/>
      <c r="G17" s="149"/>
      <c r="H17" s="149"/>
      <c r="I17" s="149">
        <f>I16</f>
        <v>99999.999999899999</v>
      </c>
      <c r="J17" s="149"/>
      <c r="K17" s="149"/>
    </row>
  </sheetData>
  <mergeCells count="15">
    <mergeCell ref="A11:B11"/>
    <mergeCell ref="A12:A16"/>
    <mergeCell ref="B12:B16"/>
    <mergeCell ref="E1:G1"/>
    <mergeCell ref="E2:G2"/>
    <mergeCell ref="A5:K5"/>
    <mergeCell ref="C6:J6"/>
    <mergeCell ref="A9:B10"/>
    <mergeCell ref="C9:C10"/>
    <mergeCell ref="D9:D10"/>
    <mergeCell ref="E9:E10"/>
    <mergeCell ref="F9:F10"/>
    <mergeCell ref="G9:G10"/>
    <mergeCell ref="H9:H10"/>
    <mergeCell ref="I9:I10"/>
  </mergeCells>
  <pageMargins left="0.15748031496062992" right="0.15748031496062992" top="0.43307086614173229" bottom="0.74803149606299213" header="0.31496062992125984" footer="0.31496062992125984"/>
  <pageSetup paperSize="9" scale="67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6" tint="-0.499984740745262"/>
  </sheetPr>
  <dimension ref="A1:J13"/>
  <sheetViews>
    <sheetView view="pageBreakPreview" zoomScale="60" zoomScaleNormal="100" workbookViewId="0">
      <selection activeCell="G24" sqref="G24"/>
    </sheetView>
  </sheetViews>
  <sheetFormatPr defaultColWidth="9.21875" defaultRowHeight="15" x14ac:dyDescent="0.25"/>
  <cols>
    <col min="1" max="1" width="15.21875" style="133" customWidth="1"/>
    <col min="2" max="2" width="37" style="133" customWidth="1"/>
    <col min="3" max="3" width="15.5546875" style="133" customWidth="1"/>
    <col min="4" max="4" width="36.77734375" style="133" customWidth="1"/>
    <col min="5" max="5" width="13.21875" style="133" customWidth="1"/>
    <col min="6" max="6" width="14.77734375" style="133" customWidth="1"/>
    <col min="7" max="7" width="14.44140625" style="133" customWidth="1"/>
    <col min="8" max="8" width="13.5546875" style="133" customWidth="1"/>
    <col min="9" max="9" width="19.5546875" style="133" customWidth="1"/>
    <col min="10" max="10" width="18.21875" style="133" customWidth="1"/>
    <col min="11" max="16384" width="9.21875" style="133"/>
  </cols>
  <sheetData>
    <row r="1" spans="1:10" ht="26.25" customHeight="1" x14ac:dyDescent="0.25">
      <c r="A1" s="24"/>
      <c r="B1" s="24"/>
      <c r="C1" s="24"/>
      <c r="D1" s="24"/>
      <c r="E1" s="552" t="s">
        <v>3860</v>
      </c>
      <c r="F1" s="552"/>
      <c r="H1" s="24" t="s">
        <v>4188</v>
      </c>
      <c r="I1"/>
      <c r="J1" s="253"/>
    </row>
    <row r="2" spans="1:10" ht="24" customHeight="1" x14ac:dyDescent="0.25">
      <c r="A2" s="24"/>
      <c r="B2" s="24"/>
      <c r="C2" s="24"/>
      <c r="D2" s="24"/>
      <c r="E2" s="552" t="s">
        <v>3861</v>
      </c>
      <c r="F2" s="552"/>
      <c r="H2" s="24" t="str">
        <f>'РАСЧЕТЫ (первоначальный)'!M2</f>
        <v>к приказу от  26.10.2022   № 152</v>
      </c>
      <c r="I2"/>
      <c r="J2" s="253"/>
    </row>
    <row r="3" spans="1:10" x14ac:dyDescent="0.25">
      <c r="A3" s="24"/>
      <c r="B3" s="24"/>
      <c r="C3" s="24"/>
      <c r="D3" s="24"/>
      <c r="E3" s="24"/>
      <c r="F3" s="24"/>
      <c r="G3" s="24"/>
      <c r="H3" s="24"/>
      <c r="I3" s="24"/>
      <c r="J3" s="253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53"/>
    </row>
    <row r="5" spans="1:10" ht="33" customHeight="1" x14ac:dyDescent="0.25">
      <c r="A5" s="553" t="s">
        <v>4224</v>
      </c>
      <c r="B5" s="554"/>
      <c r="C5" s="554"/>
      <c r="D5" s="554"/>
      <c r="E5" s="554"/>
      <c r="F5" s="554"/>
      <c r="G5" s="554"/>
      <c r="H5" s="554"/>
      <c r="I5" s="554"/>
      <c r="J5" s="554"/>
    </row>
    <row r="6" spans="1:10" ht="22.5" customHeight="1" x14ac:dyDescent="0.3">
      <c r="B6" s="134" t="s">
        <v>3856</v>
      </c>
      <c r="C6" s="555" t="s">
        <v>3966</v>
      </c>
      <c r="D6" s="555"/>
      <c r="E6" s="556"/>
      <c r="F6" s="556"/>
      <c r="G6" s="556"/>
      <c r="H6" s="556"/>
      <c r="I6" s="556"/>
      <c r="J6" s="253"/>
    </row>
    <row r="7" spans="1:10" x14ac:dyDescent="0.25">
      <c r="A7" s="248"/>
      <c r="B7" s="248"/>
      <c r="C7" s="253"/>
      <c r="D7" s="253"/>
      <c r="E7" s="253"/>
      <c r="F7" s="253"/>
      <c r="G7" s="253"/>
      <c r="H7" s="253"/>
      <c r="I7" s="253"/>
      <c r="J7" s="253"/>
    </row>
    <row r="9" spans="1:10" ht="66" customHeight="1" x14ac:dyDescent="0.25">
      <c r="A9" s="543" t="s">
        <v>3853</v>
      </c>
      <c r="B9" s="544"/>
      <c r="C9" s="541" t="s">
        <v>4242</v>
      </c>
      <c r="D9" s="559" t="s">
        <v>3932</v>
      </c>
      <c r="E9" s="557" t="s">
        <v>3965</v>
      </c>
      <c r="F9" s="541" t="s">
        <v>4248</v>
      </c>
      <c r="G9" s="541" t="s">
        <v>4031</v>
      </c>
      <c r="H9" s="541" t="s">
        <v>3857</v>
      </c>
      <c r="I9" s="249" t="s">
        <v>4016</v>
      </c>
      <c r="J9" s="249" t="s">
        <v>4017</v>
      </c>
    </row>
    <row r="10" spans="1:10" ht="72.75" customHeight="1" x14ac:dyDescent="0.25">
      <c r="A10" s="547"/>
      <c r="B10" s="548"/>
      <c r="C10" s="542"/>
      <c r="D10" s="560"/>
      <c r="E10" s="561"/>
      <c r="F10" s="542"/>
      <c r="G10" s="542"/>
      <c r="H10" s="542"/>
      <c r="I10" s="249" t="s">
        <v>3858</v>
      </c>
      <c r="J10" s="249" t="s">
        <v>3859</v>
      </c>
    </row>
    <row r="11" spans="1:10" x14ac:dyDescent="0.25">
      <c r="A11" s="574">
        <v>1</v>
      </c>
      <c r="B11" s="575"/>
      <c r="C11" s="247">
        <v>2</v>
      </c>
      <c r="D11" s="135">
        <v>3</v>
      </c>
      <c r="E11" s="135">
        <v>4</v>
      </c>
      <c r="F11" s="135">
        <v>5</v>
      </c>
      <c r="G11" s="135">
        <v>6</v>
      </c>
      <c r="H11" s="135">
        <v>7</v>
      </c>
      <c r="I11" s="249" t="s">
        <v>3876</v>
      </c>
      <c r="J11" s="249" t="s">
        <v>3877</v>
      </c>
    </row>
    <row r="12" spans="1:10" ht="135" customHeight="1" x14ac:dyDescent="0.25">
      <c r="A12" s="346" t="s">
        <v>3921</v>
      </c>
      <c r="B12" s="257" t="s">
        <v>4019</v>
      </c>
      <c r="C12" s="184">
        <f>'РАСЧЕТЫ (первоначальный)'!B13</f>
        <v>20</v>
      </c>
      <c r="D12" s="270" t="s">
        <v>4163</v>
      </c>
      <c r="E12" s="137">
        <v>3</v>
      </c>
      <c r="F12" s="193">
        <v>5000</v>
      </c>
      <c r="G12" s="193">
        <v>1</v>
      </c>
      <c r="H12" s="193"/>
      <c r="I12" s="194">
        <f>E12/C12</f>
        <v>0.15</v>
      </c>
      <c r="J12" s="195">
        <f>H12/C12</f>
        <v>0</v>
      </c>
    </row>
    <row r="13" spans="1:10" s="174" customFormat="1" ht="30.75" customHeight="1" x14ac:dyDescent="0.3">
      <c r="A13" s="144" t="s">
        <v>3865</v>
      </c>
      <c r="B13" s="144"/>
      <c r="C13" s="144"/>
      <c r="D13" s="141"/>
      <c r="E13" s="141"/>
      <c r="F13" s="277"/>
      <c r="G13" s="277"/>
      <c r="H13" s="277">
        <f>H12</f>
        <v>0</v>
      </c>
      <c r="I13" s="144"/>
      <c r="J13" s="144"/>
    </row>
  </sheetData>
  <mergeCells count="12">
    <mergeCell ref="H9:H10"/>
    <mergeCell ref="A11:B11"/>
    <mergeCell ref="E1:F1"/>
    <mergeCell ref="E2:F2"/>
    <mergeCell ref="A5:J5"/>
    <mergeCell ref="C6:I6"/>
    <mergeCell ref="A9:B10"/>
    <mergeCell ref="C9:C10"/>
    <mergeCell ref="D9:D10"/>
    <mergeCell ref="E9:E10"/>
    <mergeCell ref="F9:F10"/>
    <mergeCell ref="G9:G10"/>
  </mergeCells>
  <pageMargins left="0.15748031496062992" right="0.15748031496062992" top="0.43307086614173229" bottom="0.74803149606299213" header="0.31496062992125984" footer="0.31496062992125984"/>
  <pageSetup paperSize="9" scale="7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6" tint="-0.499984740745262"/>
  </sheetPr>
  <dimension ref="A1:L16"/>
  <sheetViews>
    <sheetView view="pageBreakPreview" topLeftCell="A4" zoomScale="60" zoomScaleNormal="100" workbookViewId="0">
      <selection activeCell="I16" sqref="I16"/>
    </sheetView>
  </sheetViews>
  <sheetFormatPr defaultColWidth="9.21875" defaultRowHeight="15" x14ac:dyDescent="0.25"/>
  <cols>
    <col min="1" max="1" width="14" style="133" customWidth="1"/>
    <col min="2" max="2" width="42.21875" style="133" customWidth="1"/>
    <col min="3" max="3" width="13.5546875" style="133" customWidth="1"/>
    <col min="4" max="4" width="25.77734375" style="133" customWidth="1"/>
    <col min="5" max="5" width="12.44140625" style="133" customWidth="1"/>
    <col min="6" max="6" width="12.21875" style="133" customWidth="1"/>
    <col min="7" max="7" width="13.77734375" style="133" customWidth="1"/>
    <col min="8" max="8" width="10.77734375" style="133" customWidth="1"/>
    <col min="9" max="9" width="14.77734375" style="133" customWidth="1"/>
    <col min="10" max="11" width="19.21875" style="133" customWidth="1"/>
    <col min="12" max="12" width="6.21875" style="133" customWidth="1"/>
    <col min="13" max="15" width="9.21875" style="133" customWidth="1"/>
    <col min="16" max="16384" width="9.21875" style="133"/>
  </cols>
  <sheetData>
    <row r="1" spans="1:12" s="24" customFormat="1" ht="22.5" customHeight="1" x14ac:dyDescent="0.25">
      <c r="E1" s="552" t="s">
        <v>3860</v>
      </c>
      <c r="F1" s="552"/>
      <c r="G1" s="552"/>
      <c r="I1" s="24" t="s">
        <v>4082</v>
      </c>
      <c r="K1" s="253"/>
    </row>
    <row r="2" spans="1:12" s="24" customFormat="1" ht="24" customHeight="1" x14ac:dyDescent="0.25">
      <c r="E2" s="552" t="s">
        <v>3861</v>
      </c>
      <c r="F2" s="552"/>
      <c r="G2" s="552"/>
      <c r="I2" s="24" t="s">
        <v>4161</v>
      </c>
      <c r="K2" s="253"/>
    </row>
    <row r="3" spans="1:12" s="24" customFormat="1" x14ac:dyDescent="0.25">
      <c r="K3" s="253"/>
    </row>
    <row r="4" spans="1:12" s="24" customFormat="1" ht="15" customHeight="1" x14ac:dyDescent="0.25">
      <c r="K4" s="253"/>
    </row>
    <row r="5" spans="1:12" ht="24.75" customHeight="1" x14ac:dyDescent="0.25">
      <c r="A5" s="553" t="s">
        <v>4164</v>
      </c>
      <c r="B5" s="554"/>
      <c r="C5" s="554"/>
      <c r="D5" s="554"/>
      <c r="E5" s="554"/>
      <c r="F5" s="554"/>
      <c r="G5" s="554"/>
      <c r="H5" s="554"/>
      <c r="I5" s="554"/>
      <c r="J5" s="554"/>
      <c r="K5" s="554"/>
    </row>
    <row r="6" spans="1:12" ht="18.75" customHeight="1" x14ac:dyDescent="0.3">
      <c r="B6" s="134" t="s">
        <v>3856</v>
      </c>
      <c r="C6" s="555" t="s">
        <v>3971</v>
      </c>
      <c r="D6" s="555"/>
      <c r="E6" s="556"/>
      <c r="F6" s="556"/>
      <c r="G6" s="556"/>
      <c r="H6" s="556"/>
      <c r="I6" s="556"/>
      <c r="J6" s="556"/>
      <c r="K6" s="253"/>
    </row>
    <row r="7" spans="1:12" ht="12.75" customHeight="1" x14ac:dyDescent="0.3">
      <c r="B7" s="134"/>
      <c r="C7" s="185"/>
      <c r="D7" s="185"/>
      <c r="E7" s="186"/>
      <c r="F7" s="186"/>
      <c r="G7" s="186"/>
      <c r="H7" s="186"/>
      <c r="I7" s="186"/>
      <c r="J7" s="186"/>
      <c r="K7" s="253"/>
    </row>
    <row r="9" spans="1:12" s="258" customFormat="1" ht="67.5" customHeight="1" x14ac:dyDescent="0.25">
      <c r="A9" s="503" t="s">
        <v>3853</v>
      </c>
      <c r="B9" s="549"/>
      <c r="C9" s="541" t="s">
        <v>4165</v>
      </c>
      <c r="D9" s="559" t="s">
        <v>3932</v>
      </c>
      <c r="E9" s="557" t="s">
        <v>3881</v>
      </c>
      <c r="F9" s="503" t="s">
        <v>3852</v>
      </c>
      <c r="G9" s="541" t="s">
        <v>4167</v>
      </c>
      <c r="H9" s="503" t="s">
        <v>4031</v>
      </c>
      <c r="I9" s="541" t="s">
        <v>3857</v>
      </c>
      <c r="J9" s="249" t="s">
        <v>4016</v>
      </c>
      <c r="K9" s="249" t="s">
        <v>4017</v>
      </c>
    </row>
    <row r="10" spans="1:12" s="163" customFormat="1" ht="71.25" customHeight="1" x14ac:dyDescent="0.25">
      <c r="A10" s="549"/>
      <c r="B10" s="549"/>
      <c r="C10" s="542"/>
      <c r="D10" s="560"/>
      <c r="E10" s="561"/>
      <c r="F10" s="561"/>
      <c r="G10" s="542"/>
      <c r="H10" s="561"/>
      <c r="I10" s="542"/>
      <c r="J10" s="249" t="s">
        <v>3858</v>
      </c>
      <c r="K10" s="249" t="s">
        <v>3859</v>
      </c>
    </row>
    <row r="11" spans="1:12" s="153" customFormat="1" ht="18" customHeight="1" x14ac:dyDescent="0.25">
      <c r="A11" s="574">
        <v>1</v>
      </c>
      <c r="B11" s="575"/>
      <c r="C11" s="247">
        <v>2</v>
      </c>
      <c r="D11" s="247">
        <v>3</v>
      </c>
      <c r="E11" s="137">
        <v>4</v>
      </c>
      <c r="F11" s="137">
        <v>5</v>
      </c>
      <c r="G11" s="137">
        <v>6</v>
      </c>
      <c r="H11" s="137">
        <v>7</v>
      </c>
      <c r="I11" s="137">
        <v>8</v>
      </c>
      <c r="J11" s="249" t="s">
        <v>3866</v>
      </c>
      <c r="K11" s="249" t="s">
        <v>3864</v>
      </c>
    </row>
    <row r="12" spans="1:12" ht="117" customHeight="1" x14ac:dyDescent="0.25">
      <c r="A12" s="550" t="s">
        <v>3921</v>
      </c>
      <c r="B12" s="539" t="s">
        <v>4019</v>
      </c>
      <c r="C12" s="228">
        <f>'РАСЧЕТЫ (первоначальный)'!B13</f>
        <v>20</v>
      </c>
      <c r="D12" s="208" t="s">
        <v>3969</v>
      </c>
      <c r="E12" s="154">
        <f>E16*L12</f>
        <v>0</v>
      </c>
      <c r="F12" s="154">
        <v>12</v>
      </c>
      <c r="G12" s="154">
        <v>800</v>
      </c>
      <c r="H12" s="154">
        <v>1</v>
      </c>
      <c r="I12" s="154">
        <v>0</v>
      </c>
      <c r="J12" s="154">
        <f>E12/C12</f>
        <v>0</v>
      </c>
      <c r="K12" s="154">
        <f>I12/C12</f>
        <v>0</v>
      </c>
      <c r="L12" s="307">
        <f>'9.ТО Кондиц (225)'!L12</f>
        <v>0</v>
      </c>
    </row>
    <row r="13" spans="1:12" ht="27.75" customHeight="1" x14ac:dyDescent="0.25">
      <c r="A13" s="550"/>
      <c r="B13" s="582"/>
      <c r="C13" s="154"/>
      <c r="D13" s="164" t="s">
        <v>3850</v>
      </c>
      <c r="E13" s="164"/>
      <c r="F13" s="164"/>
      <c r="G13" s="164"/>
      <c r="H13" s="164"/>
      <c r="I13" s="149">
        <v>0</v>
      </c>
      <c r="J13" s="164"/>
      <c r="K13" s="164"/>
    </row>
    <row r="14" spans="1:12" ht="211.5" customHeight="1" x14ac:dyDescent="0.25">
      <c r="A14" s="353" t="s">
        <v>4092</v>
      </c>
      <c r="B14" s="347" t="s">
        <v>4152</v>
      </c>
      <c r="C14" s="228" t="e">
        <f>'РАСЧЕТЫ (первоначальный)'!#REF!</f>
        <v>#REF!</v>
      </c>
      <c r="D14" s="208" t="s">
        <v>3969</v>
      </c>
      <c r="E14" s="183" t="e">
        <f>E16*L14</f>
        <v>#REF!</v>
      </c>
      <c r="F14" s="154">
        <v>12</v>
      </c>
      <c r="G14" s="154">
        <v>800</v>
      </c>
      <c r="H14" s="154">
        <v>1</v>
      </c>
      <c r="I14" s="154">
        <v>0</v>
      </c>
      <c r="J14" s="154" t="e">
        <f>E14/C14</f>
        <v>#REF!</v>
      </c>
      <c r="K14" s="154" t="e">
        <f>I14/C14</f>
        <v>#REF!</v>
      </c>
      <c r="L14" s="307" t="e">
        <f>'9.ТО Кондиц (225)'!L13</f>
        <v>#REF!</v>
      </c>
    </row>
    <row r="15" spans="1:12" ht="31.5" customHeight="1" x14ac:dyDescent="0.25">
      <c r="A15" s="297"/>
      <c r="B15" s="298"/>
      <c r="C15" s="136"/>
      <c r="D15" s="301" t="s">
        <v>3850</v>
      </c>
      <c r="E15" s="164"/>
      <c r="F15" s="164"/>
      <c r="G15" s="164"/>
      <c r="H15" s="164"/>
      <c r="I15" s="149">
        <v>0</v>
      </c>
      <c r="J15" s="164"/>
      <c r="K15" s="164"/>
    </row>
    <row r="16" spans="1:12" ht="30.75" customHeight="1" x14ac:dyDescent="0.25">
      <c r="A16" s="148" t="s">
        <v>3865</v>
      </c>
      <c r="B16" s="148"/>
      <c r="C16" s="149"/>
      <c r="D16" s="149"/>
      <c r="E16" s="149">
        <v>9</v>
      </c>
      <c r="F16" s="149"/>
      <c r="G16" s="149"/>
      <c r="H16" s="149"/>
      <c r="I16" s="149">
        <v>0</v>
      </c>
      <c r="J16" s="149"/>
      <c r="K16" s="149"/>
    </row>
  </sheetData>
  <mergeCells count="15">
    <mergeCell ref="H9:H10"/>
    <mergeCell ref="I9:I10"/>
    <mergeCell ref="A11:B11"/>
    <mergeCell ref="A12:A13"/>
    <mergeCell ref="E1:G1"/>
    <mergeCell ref="E2:G2"/>
    <mergeCell ref="A5:K5"/>
    <mergeCell ref="C6:J6"/>
    <mergeCell ref="A9:B10"/>
    <mergeCell ref="C9:C10"/>
    <mergeCell ref="D9:D10"/>
    <mergeCell ref="E9:E10"/>
    <mergeCell ref="F9:F10"/>
    <mergeCell ref="G9:G10"/>
    <mergeCell ref="B12:B13"/>
  </mergeCells>
  <pageMargins left="0.15748031496062992" right="0.15748031496062992" top="0.47244094488188981" bottom="0.25" header="0.31496062992125984" footer="0.31496062992125984"/>
  <pageSetup paperSize="9" scale="73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39"/>
  <sheetViews>
    <sheetView workbookViewId="0">
      <selection activeCell="L1" sqref="L1:M1"/>
    </sheetView>
  </sheetViews>
  <sheetFormatPr defaultColWidth="9.21875" defaultRowHeight="13.2" x14ac:dyDescent="0.25"/>
  <cols>
    <col min="1" max="1" width="13.21875" style="27" customWidth="1"/>
    <col min="2" max="2" width="11.5546875" style="27" customWidth="1"/>
    <col min="3" max="3" width="8.21875" style="27" customWidth="1"/>
    <col min="4" max="4" width="13" style="27" customWidth="1"/>
    <col min="5" max="5" width="9.21875" style="27"/>
    <col min="6" max="6" width="8.21875" style="27" customWidth="1"/>
    <col min="7" max="10" width="9.21875" style="27"/>
    <col min="11" max="11" width="7.44140625" style="27" customWidth="1"/>
    <col min="12" max="12" width="7.21875" style="27" customWidth="1"/>
    <col min="13" max="13" width="7" style="27" customWidth="1"/>
    <col min="14" max="14" width="10.21875" style="27" customWidth="1"/>
    <col min="15" max="15" width="9.77734375" style="27" customWidth="1"/>
    <col min="16" max="16384" width="9.21875" style="27"/>
  </cols>
  <sheetData>
    <row r="1" spans="1:15" s="24" customFormat="1" ht="15" x14ac:dyDescent="0.25">
      <c r="K1" s="119" t="s">
        <v>67</v>
      </c>
      <c r="L1" s="119"/>
      <c r="M1" s="119">
        <v>6</v>
      </c>
    </row>
    <row r="2" spans="1:15" s="24" customFormat="1" ht="15" x14ac:dyDescent="0.25">
      <c r="K2" s="24" t="s">
        <v>68</v>
      </c>
    </row>
    <row r="3" spans="1:15" s="24" customFormat="1" ht="15" x14ac:dyDescent="0.25"/>
    <row r="4" spans="1:15" s="24" customFormat="1" ht="15" x14ac:dyDescent="0.25"/>
    <row r="5" spans="1:15" s="41" customFormat="1" ht="15.6" x14ac:dyDescent="0.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5" ht="31.5" customHeight="1" x14ac:dyDescent="0.25">
      <c r="B6" s="505" t="s">
        <v>71</v>
      </c>
      <c r="C6" s="505"/>
      <c r="D6" s="505"/>
      <c r="E6" s="505"/>
      <c r="F6" s="583"/>
      <c r="G6" s="583"/>
      <c r="H6" s="583"/>
      <c r="I6" s="583"/>
      <c r="J6" s="583"/>
      <c r="K6" s="583"/>
      <c r="L6" s="583"/>
    </row>
    <row r="8" spans="1:15" s="45" customFormat="1" ht="10.199999999999999" x14ac:dyDescent="0.2">
      <c r="A8" s="44"/>
      <c r="B8" s="44" t="s">
        <v>11</v>
      </c>
      <c r="C8" s="44" t="s">
        <v>11</v>
      </c>
      <c r="D8" s="44" t="s">
        <v>12</v>
      </c>
      <c r="E8" s="44" t="s">
        <v>85</v>
      </c>
      <c r="F8" s="44" t="s">
        <v>12</v>
      </c>
      <c r="G8" s="44" t="s">
        <v>86</v>
      </c>
      <c r="H8" s="44" t="s">
        <v>88</v>
      </c>
      <c r="I8" s="44" t="s">
        <v>13</v>
      </c>
      <c r="J8" s="44" t="s">
        <v>14</v>
      </c>
      <c r="K8" s="44" t="s">
        <v>15</v>
      </c>
      <c r="L8" s="44" t="s">
        <v>16</v>
      </c>
      <c r="M8" s="44" t="s">
        <v>17</v>
      </c>
      <c r="N8" s="44" t="s">
        <v>89</v>
      </c>
      <c r="O8" s="44" t="s">
        <v>18</v>
      </c>
    </row>
    <row r="9" spans="1:15" s="45" customFormat="1" ht="10.199999999999999" x14ac:dyDescent="0.2">
      <c r="A9" s="46"/>
      <c r="B9" s="46" t="s">
        <v>82</v>
      </c>
      <c r="C9" s="46" t="s">
        <v>83</v>
      </c>
      <c r="D9" s="46" t="s">
        <v>84</v>
      </c>
      <c r="E9" s="46" t="s">
        <v>19</v>
      </c>
      <c r="F9" s="46" t="s">
        <v>20</v>
      </c>
      <c r="G9" s="46" t="s">
        <v>87</v>
      </c>
      <c r="H9" s="46" t="s">
        <v>19</v>
      </c>
      <c r="I9" s="46" t="s">
        <v>21</v>
      </c>
      <c r="J9" s="46" t="s">
        <v>22</v>
      </c>
      <c r="K9" s="46"/>
      <c r="L9" s="46"/>
      <c r="M9" s="46"/>
      <c r="N9" s="46" t="s">
        <v>90</v>
      </c>
      <c r="O9" s="46" t="s">
        <v>23</v>
      </c>
    </row>
    <row r="10" spans="1:15" s="45" customFormat="1" ht="10.199999999999999" x14ac:dyDescent="0.2">
      <c r="A10" s="47" t="s">
        <v>24</v>
      </c>
      <c r="B10" s="47" t="s">
        <v>92</v>
      </c>
      <c r="C10" s="47" t="s">
        <v>92</v>
      </c>
      <c r="D10" s="47" t="s">
        <v>91</v>
      </c>
      <c r="E10" s="47" t="s">
        <v>91</v>
      </c>
      <c r="F10" s="47" t="s">
        <v>91</v>
      </c>
      <c r="G10" s="47" t="s">
        <v>93</v>
      </c>
      <c r="H10" s="47" t="s">
        <v>91</v>
      </c>
      <c r="I10" s="47" t="s">
        <v>91</v>
      </c>
      <c r="J10" s="47" t="s">
        <v>95</v>
      </c>
      <c r="K10" s="47" t="s">
        <v>94</v>
      </c>
      <c r="L10" s="47" t="s">
        <v>94</v>
      </c>
      <c r="M10" s="47" t="s">
        <v>94</v>
      </c>
      <c r="N10" s="47" t="s">
        <v>94</v>
      </c>
      <c r="O10" s="47" t="s">
        <v>94</v>
      </c>
    </row>
    <row r="11" spans="1:15" ht="15.6" x14ac:dyDescent="0.3">
      <c r="A11" s="6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30" t="s">
        <v>25</v>
      </c>
      <c r="B12" s="31">
        <v>4</v>
      </c>
      <c r="C12" s="31">
        <v>5</v>
      </c>
      <c r="D12" s="31">
        <v>0.3</v>
      </c>
      <c r="E12" s="31">
        <v>1</v>
      </c>
      <c r="F12" s="31">
        <v>0.5</v>
      </c>
      <c r="G12" s="31">
        <v>1</v>
      </c>
      <c r="H12" s="31">
        <v>0.5</v>
      </c>
      <c r="I12" s="31">
        <v>2</v>
      </c>
      <c r="J12" s="31">
        <v>0.5</v>
      </c>
      <c r="K12" s="31">
        <f>1/3</f>
        <v>0.33333333333333331</v>
      </c>
      <c r="L12" s="31">
        <f>1</f>
        <v>1</v>
      </c>
      <c r="M12" s="31">
        <v>1</v>
      </c>
      <c r="N12" s="31">
        <v>1</v>
      </c>
      <c r="O12" s="31">
        <v>2</v>
      </c>
    </row>
    <row r="13" spans="1:15" x14ac:dyDescent="0.25">
      <c r="A13" s="28" t="s">
        <v>26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spans="1:15" x14ac:dyDescent="0.25">
      <c r="A14" s="28" t="s">
        <v>27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x14ac:dyDescent="0.25">
      <c r="A15" s="32" t="s">
        <v>25</v>
      </c>
      <c r="B15" s="33">
        <v>5</v>
      </c>
      <c r="C15" s="33"/>
      <c r="D15" s="33">
        <v>1.2</v>
      </c>
      <c r="E15" s="33">
        <v>4</v>
      </c>
      <c r="F15" s="33"/>
      <c r="G15" s="33"/>
      <c r="H15" s="33"/>
      <c r="I15" s="33">
        <v>0.33</v>
      </c>
      <c r="J15" s="33"/>
      <c r="K15" s="33"/>
      <c r="L15" s="33"/>
      <c r="M15" s="33"/>
      <c r="N15" s="33"/>
      <c r="O15" s="33"/>
    </row>
    <row r="16" spans="1:15" x14ac:dyDescent="0.25">
      <c r="A16" s="28" t="s">
        <v>28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x14ac:dyDescent="0.25">
      <c r="A17" s="32" t="s">
        <v>25</v>
      </c>
      <c r="B17" s="33">
        <v>2</v>
      </c>
      <c r="C17" s="33"/>
      <c r="D17" s="33">
        <v>0.6</v>
      </c>
      <c r="E17" s="33">
        <v>2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x14ac:dyDescent="0.25">
      <c r="A18" s="34" t="s">
        <v>29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 x14ac:dyDescent="0.25">
      <c r="A19" s="29" t="s">
        <v>30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 x14ac:dyDescent="0.25">
      <c r="A20" s="29" t="s">
        <v>31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</row>
    <row r="21" spans="1:15" x14ac:dyDescent="0.25">
      <c r="A21" s="35" t="s">
        <v>25</v>
      </c>
      <c r="B21" s="33">
        <v>1.5</v>
      </c>
      <c r="C21" s="33">
        <v>1.5</v>
      </c>
      <c r="D21" s="33">
        <v>0.3</v>
      </c>
      <c r="E21" s="33">
        <v>0.5</v>
      </c>
      <c r="F21" s="33">
        <v>0</v>
      </c>
      <c r="G21" s="33">
        <v>1</v>
      </c>
      <c r="H21" s="33">
        <v>0.25</v>
      </c>
      <c r="I21" s="33">
        <v>0.2</v>
      </c>
      <c r="J21" s="33">
        <v>0.5</v>
      </c>
      <c r="K21" s="33">
        <v>0.25</v>
      </c>
      <c r="L21" s="33">
        <v>0.5</v>
      </c>
      <c r="M21" s="33"/>
      <c r="N21" s="33">
        <v>0.5</v>
      </c>
      <c r="O21" s="33">
        <v>0.5</v>
      </c>
    </row>
    <row r="22" spans="1:15" x14ac:dyDescent="0.25">
      <c r="A22" s="7" t="s">
        <v>32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25">
      <c r="A23" s="36" t="s">
        <v>33</v>
      </c>
      <c r="B23" s="37">
        <f t="shared" ref="B23:O23" si="0">B21+B15+B12</f>
        <v>10.5</v>
      </c>
      <c r="C23" s="37">
        <f t="shared" si="0"/>
        <v>6.5</v>
      </c>
      <c r="D23" s="37">
        <f t="shared" si="0"/>
        <v>1.8</v>
      </c>
      <c r="E23" s="37">
        <f t="shared" si="0"/>
        <v>5.5</v>
      </c>
      <c r="F23" s="37">
        <f t="shared" si="0"/>
        <v>0.5</v>
      </c>
      <c r="G23" s="37">
        <f t="shared" si="0"/>
        <v>2</v>
      </c>
      <c r="H23" s="37">
        <f t="shared" si="0"/>
        <v>0.75</v>
      </c>
      <c r="I23" s="37">
        <f t="shared" si="0"/>
        <v>2.5300000000000002</v>
      </c>
      <c r="J23" s="37">
        <f t="shared" si="0"/>
        <v>1</v>
      </c>
      <c r="K23" s="37">
        <f t="shared" si="0"/>
        <v>0.58333333333333326</v>
      </c>
      <c r="L23" s="37">
        <f t="shared" si="0"/>
        <v>1.5</v>
      </c>
      <c r="M23" s="37">
        <f t="shared" si="0"/>
        <v>1</v>
      </c>
      <c r="N23" s="37">
        <f t="shared" si="0"/>
        <v>1.5</v>
      </c>
      <c r="O23" s="37">
        <f t="shared" si="0"/>
        <v>2.5</v>
      </c>
    </row>
    <row r="24" spans="1:15" x14ac:dyDescent="0.25">
      <c r="A24" s="7" t="s">
        <v>32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25">
      <c r="A25" s="36" t="s">
        <v>34</v>
      </c>
      <c r="B25" s="37">
        <f t="shared" ref="B25:O25" si="1">B21+B17+B12</f>
        <v>7.5</v>
      </c>
      <c r="C25" s="37">
        <f t="shared" si="1"/>
        <v>6.5</v>
      </c>
      <c r="D25" s="37">
        <f t="shared" si="1"/>
        <v>1.2</v>
      </c>
      <c r="E25" s="37">
        <f t="shared" si="1"/>
        <v>3.5</v>
      </c>
      <c r="F25" s="37">
        <f t="shared" si="1"/>
        <v>0.5</v>
      </c>
      <c r="G25" s="37">
        <f t="shared" si="1"/>
        <v>2</v>
      </c>
      <c r="H25" s="37">
        <f t="shared" si="1"/>
        <v>0.75</v>
      </c>
      <c r="I25" s="37">
        <f t="shared" si="1"/>
        <v>2.2000000000000002</v>
      </c>
      <c r="J25" s="37">
        <f t="shared" si="1"/>
        <v>1</v>
      </c>
      <c r="K25" s="37">
        <f t="shared" si="1"/>
        <v>0.58333333333333326</v>
      </c>
      <c r="L25" s="37">
        <f t="shared" si="1"/>
        <v>1.5</v>
      </c>
      <c r="M25" s="37">
        <f t="shared" si="1"/>
        <v>1</v>
      </c>
      <c r="N25" s="37">
        <f t="shared" si="1"/>
        <v>1.5</v>
      </c>
      <c r="O25" s="37">
        <f t="shared" si="1"/>
        <v>2.5</v>
      </c>
    </row>
    <row r="26" spans="1:15" ht="15.6" x14ac:dyDescent="0.3">
      <c r="A26" s="6" t="s">
        <v>35</v>
      </c>
      <c r="B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8" t="s">
        <v>64</v>
      </c>
      <c r="B27" s="8">
        <v>2</v>
      </c>
      <c r="C27" s="8">
        <v>2</v>
      </c>
      <c r="D27" s="8">
        <v>0.5</v>
      </c>
      <c r="E27" s="8">
        <v>2</v>
      </c>
      <c r="F27" s="8">
        <v>0</v>
      </c>
      <c r="G27" s="8">
        <v>2</v>
      </c>
      <c r="H27" s="8">
        <v>0</v>
      </c>
      <c r="I27" s="8">
        <v>0.5</v>
      </c>
      <c r="J27" s="8">
        <v>3</v>
      </c>
      <c r="K27" s="8">
        <v>0.25</v>
      </c>
      <c r="L27" s="8">
        <v>1</v>
      </c>
      <c r="M27" s="8">
        <v>1</v>
      </c>
      <c r="N27" s="8">
        <v>1</v>
      </c>
      <c r="O27" s="8">
        <v>1</v>
      </c>
    </row>
    <row r="28" spans="1:15" ht="15.6" x14ac:dyDescent="0.3">
      <c r="A28" s="6" t="s">
        <v>36</v>
      </c>
      <c r="B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8" t="s">
        <v>65</v>
      </c>
      <c r="B29" s="8">
        <v>20</v>
      </c>
      <c r="C29" s="8">
        <v>15</v>
      </c>
      <c r="D29" s="8">
        <v>5</v>
      </c>
      <c r="E29" s="8">
        <v>5</v>
      </c>
      <c r="F29" s="8">
        <v>0</v>
      </c>
      <c r="G29" s="8">
        <v>10</v>
      </c>
      <c r="H29" s="8">
        <v>0</v>
      </c>
      <c r="I29" s="8">
        <v>2.5</v>
      </c>
      <c r="J29" s="8">
        <v>10</v>
      </c>
      <c r="K29" s="8">
        <v>0</v>
      </c>
      <c r="L29" s="8">
        <v>10</v>
      </c>
      <c r="M29" s="8">
        <v>5</v>
      </c>
      <c r="N29" s="8">
        <v>1</v>
      </c>
      <c r="O29" s="8">
        <v>1</v>
      </c>
    </row>
    <row r="30" spans="1:15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</row>
    <row r="31" spans="1:15" ht="15" x14ac:dyDescent="0.25">
      <c r="A31" s="509" t="s">
        <v>3815</v>
      </c>
      <c r="B31" s="509"/>
      <c r="C31" s="509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</row>
    <row r="32" spans="1:15" ht="36.75" customHeight="1" x14ac:dyDescent="0.25"/>
    <row r="33" spans="1:7" s="23" customFormat="1" ht="17.25" customHeight="1" x14ac:dyDescent="0.25">
      <c r="A33" s="21" t="s">
        <v>73</v>
      </c>
      <c r="C33" s="22"/>
      <c r="D33" s="22"/>
      <c r="E33" s="22"/>
      <c r="G33" s="21" t="s">
        <v>73</v>
      </c>
    </row>
    <row r="34" spans="1:7" s="23" customFormat="1" ht="18" customHeight="1" x14ac:dyDescent="0.25">
      <c r="A34" s="42" t="s">
        <v>74</v>
      </c>
      <c r="B34" s="25"/>
      <c r="C34" s="25"/>
      <c r="D34" s="22"/>
      <c r="E34" s="22"/>
      <c r="G34" s="42" t="s">
        <v>77</v>
      </c>
    </row>
    <row r="35" spans="1:7" s="23" customFormat="1" ht="15" x14ac:dyDescent="0.25">
      <c r="A35" s="42" t="s">
        <v>75</v>
      </c>
      <c r="B35" s="22"/>
      <c r="C35" s="22"/>
      <c r="D35" s="22"/>
      <c r="E35" s="22"/>
      <c r="G35" s="42" t="s">
        <v>75</v>
      </c>
    </row>
    <row r="36" spans="1:7" s="23" customFormat="1" ht="15" x14ac:dyDescent="0.25">
      <c r="A36" s="42" t="s">
        <v>76</v>
      </c>
      <c r="B36" s="22"/>
      <c r="C36" s="22"/>
      <c r="D36" s="22"/>
      <c r="E36" s="22"/>
      <c r="G36" s="42" t="s">
        <v>78</v>
      </c>
    </row>
    <row r="37" spans="1:7" s="23" customFormat="1" ht="15" x14ac:dyDescent="0.25">
      <c r="A37" s="22"/>
      <c r="C37" s="22"/>
      <c r="D37" s="22"/>
      <c r="E37" s="22"/>
    </row>
    <row r="38" spans="1:7" s="23" customFormat="1" ht="15" x14ac:dyDescent="0.25">
      <c r="A38" s="510"/>
      <c r="B38" s="584"/>
      <c r="C38" s="584"/>
      <c r="D38" s="22"/>
      <c r="E38" s="22"/>
    </row>
    <row r="39" spans="1:7" s="23" customFormat="1" ht="15.75" customHeight="1" x14ac:dyDescent="0.25">
      <c r="A39" s="506"/>
      <c r="B39" s="506"/>
      <c r="C39" s="506"/>
      <c r="D39" s="584"/>
      <c r="E39" s="584"/>
    </row>
  </sheetData>
  <mergeCells count="4">
    <mergeCell ref="B6:L6"/>
    <mergeCell ref="A38:C38"/>
    <mergeCell ref="A39:E39"/>
    <mergeCell ref="A31:C31"/>
  </mergeCells>
  <phoneticPr fontId="5" type="noConversion"/>
  <pageMargins left="0.64" right="0.14000000000000001" top="0.28999999999999998" bottom="0.21" header="0.25" footer="0.16"/>
  <pageSetup paperSize="9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32"/>
  <sheetViews>
    <sheetView workbookViewId="0">
      <selection activeCell="B16" sqref="B16"/>
    </sheetView>
  </sheetViews>
  <sheetFormatPr defaultRowHeight="13.2" x14ac:dyDescent="0.25"/>
  <cols>
    <col min="1" max="1" width="3.77734375" customWidth="1"/>
    <col min="2" max="2" width="28.77734375" customWidth="1"/>
    <col min="3" max="3" width="8.77734375" hidden="1" customWidth="1"/>
    <col min="4" max="4" width="14.44140625" hidden="1" customWidth="1"/>
    <col min="5" max="5" width="8.77734375" hidden="1" customWidth="1"/>
    <col min="6" max="6" width="23.21875" customWidth="1"/>
    <col min="7" max="9" width="8.77734375" hidden="1" customWidth="1"/>
    <col min="10" max="10" width="20.77734375" customWidth="1"/>
    <col min="11" max="11" width="14.77734375" customWidth="1"/>
    <col min="12" max="12" width="13.77734375" customWidth="1"/>
  </cols>
  <sheetData>
    <row r="1" spans="1:11" s="24" customFormat="1" ht="15" x14ac:dyDescent="0.25">
      <c r="F1" s="126" t="s">
        <v>79</v>
      </c>
      <c r="G1" s="119"/>
      <c r="H1" s="119"/>
      <c r="I1" s="119"/>
      <c r="J1" s="119"/>
    </row>
    <row r="2" spans="1:11" s="24" customFormat="1" ht="15" x14ac:dyDescent="0.25">
      <c r="F2" s="127"/>
      <c r="J2" s="128" t="s">
        <v>68</v>
      </c>
    </row>
    <row r="3" spans="1:11" s="24" customFormat="1" ht="15" x14ac:dyDescent="0.25"/>
    <row r="4" spans="1:11" s="24" customFormat="1" ht="15" x14ac:dyDescent="0.25"/>
    <row r="5" spans="1:11" s="24" customFormat="1" ht="15" x14ac:dyDescent="0.25"/>
    <row r="6" spans="1:11" ht="15.6" x14ac:dyDescent="0.3">
      <c r="A6" s="10"/>
      <c r="B6" s="10"/>
      <c r="C6" s="10"/>
      <c r="D6" s="10"/>
      <c r="E6" s="10"/>
      <c r="F6" s="10"/>
    </row>
    <row r="7" spans="1:11" ht="48" customHeight="1" x14ac:dyDescent="0.25">
      <c r="A7" s="11"/>
      <c r="B7" s="505" t="s">
        <v>72</v>
      </c>
      <c r="C7" s="505"/>
      <c r="D7" s="505"/>
      <c r="E7" s="505"/>
      <c r="F7" s="505"/>
      <c r="G7" s="505"/>
      <c r="H7" s="505"/>
      <c r="I7" s="505"/>
      <c r="J7" s="505"/>
      <c r="K7" s="25"/>
    </row>
    <row r="8" spans="1:11" x14ac:dyDescent="0.25">
      <c r="A8" s="12"/>
      <c r="B8" s="12"/>
      <c r="C8" s="12"/>
      <c r="D8" s="13" t="s">
        <v>37</v>
      </c>
      <c r="E8" s="12"/>
      <c r="F8" s="12"/>
    </row>
    <row r="9" spans="1:11" ht="13.2" customHeight="1" x14ac:dyDescent="0.25">
      <c r="A9" s="15" t="s">
        <v>38</v>
      </c>
      <c r="B9" s="15" t="s">
        <v>39</v>
      </c>
      <c r="C9" s="15" t="s">
        <v>40</v>
      </c>
      <c r="D9" s="15" t="s">
        <v>41</v>
      </c>
      <c r="E9" s="15" t="s">
        <v>42</v>
      </c>
      <c r="F9" s="585" t="s">
        <v>80</v>
      </c>
      <c r="G9" s="15" t="s">
        <v>40</v>
      </c>
      <c r="H9" s="15" t="s">
        <v>41</v>
      </c>
      <c r="I9" s="15" t="s">
        <v>42</v>
      </c>
      <c r="J9" s="585" t="s">
        <v>81</v>
      </c>
    </row>
    <row r="10" spans="1:11" x14ac:dyDescent="0.25">
      <c r="A10" s="16" t="s">
        <v>43</v>
      </c>
      <c r="B10" s="17"/>
      <c r="C10" s="16"/>
      <c r="D10" s="16" t="s">
        <v>66</v>
      </c>
      <c r="E10" s="16" t="s">
        <v>44</v>
      </c>
      <c r="F10" s="586"/>
      <c r="G10" s="16"/>
      <c r="H10" s="16" t="s">
        <v>66</v>
      </c>
      <c r="I10" s="16" t="s">
        <v>44</v>
      </c>
      <c r="J10" s="586"/>
    </row>
    <row r="11" spans="1:11" x14ac:dyDescent="0.25">
      <c r="A11" s="16"/>
      <c r="B11" s="17"/>
      <c r="C11" s="18" t="s">
        <v>45</v>
      </c>
      <c r="D11" s="18" t="s">
        <v>46</v>
      </c>
      <c r="E11" s="18" t="s">
        <v>42</v>
      </c>
      <c r="F11" s="587"/>
      <c r="G11" s="18" t="s">
        <v>45</v>
      </c>
      <c r="H11" s="18" t="s">
        <v>46</v>
      </c>
      <c r="I11" s="18" t="s">
        <v>42</v>
      </c>
      <c r="J11" s="587"/>
    </row>
    <row r="12" spans="1:11" ht="13.2" hidden="1" customHeight="1" x14ac:dyDescent="0.25">
      <c r="A12" s="18"/>
      <c r="B12" s="19"/>
    </row>
    <row r="13" spans="1:11" x14ac:dyDescent="0.25">
      <c r="A13" s="20"/>
      <c r="B13" s="14"/>
      <c r="C13" s="20"/>
      <c r="D13" s="20"/>
      <c r="E13" s="20"/>
      <c r="F13" s="20"/>
    </row>
    <row r="14" spans="1:11" x14ac:dyDescent="0.25">
      <c r="A14" s="20">
        <v>1</v>
      </c>
      <c r="B14" s="14" t="s">
        <v>47</v>
      </c>
      <c r="C14" s="20">
        <v>2</v>
      </c>
      <c r="D14" s="20">
        <v>1</v>
      </c>
      <c r="E14" s="20">
        <v>100</v>
      </c>
      <c r="F14" s="20">
        <f>C14*E14/100</f>
        <v>2</v>
      </c>
      <c r="G14" s="20">
        <v>2</v>
      </c>
      <c r="H14" s="20">
        <v>2</v>
      </c>
      <c r="I14" s="20">
        <v>50</v>
      </c>
      <c r="J14" s="20">
        <f t="shared" ref="J14:J29" si="0">G14*I14/100</f>
        <v>1</v>
      </c>
    </row>
    <row r="15" spans="1:11" x14ac:dyDescent="0.25">
      <c r="A15" s="20">
        <v>2</v>
      </c>
      <c r="B15" s="14" t="s">
        <v>48</v>
      </c>
      <c r="C15" s="20">
        <v>2</v>
      </c>
      <c r="D15" s="20">
        <v>2</v>
      </c>
      <c r="E15" s="20">
        <v>50</v>
      </c>
      <c r="F15" s="20">
        <f t="shared" ref="F15:F27" si="1">C15*E15/100</f>
        <v>1</v>
      </c>
      <c r="G15" s="20">
        <v>2</v>
      </c>
      <c r="H15" s="20">
        <v>2</v>
      </c>
      <c r="I15" s="20">
        <v>50</v>
      </c>
      <c r="J15" s="20">
        <f t="shared" si="0"/>
        <v>1</v>
      </c>
    </row>
    <row r="16" spans="1:11" x14ac:dyDescent="0.25">
      <c r="A16" s="20">
        <v>3</v>
      </c>
      <c r="B16" s="14" t="s">
        <v>49</v>
      </c>
      <c r="C16" s="20">
        <v>2</v>
      </c>
      <c r="D16" s="20">
        <v>2</v>
      </c>
      <c r="E16" s="20">
        <v>50</v>
      </c>
      <c r="F16" s="20">
        <f t="shared" si="1"/>
        <v>1</v>
      </c>
      <c r="G16" s="20">
        <v>2</v>
      </c>
      <c r="H16" s="20">
        <v>2</v>
      </c>
      <c r="I16" s="20">
        <v>50</v>
      </c>
      <c r="J16" s="20">
        <f t="shared" si="0"/>
        <v>1</v>
      </c>
    </row>
    <row r="17" spans="1:10" x14ac:dyDescent="0.25">
      <c r="A17" s="20">
        <v>4</v>
      </c>
      <c r="B17" s="14" t="s">
        <v>50</v>
      </c>
      <c r="C17" s="20">
        <v>1</v>
      </c>
      <c r="D17" s="20">
        <v>4</v>
      </c>
      <c r="E17" s="20">
        <v>25</v>
      </c>
      <c r="F17" s="20">
        <f t="shared" si="1"/>
        <v>0.25</v>
      </c>
      <c r="G17" s="20">
        <v>1</v>
      </c>
      <c r="H17" s="20">
        <v>4</v>
      </c>
      <c r="I17" s="20">
        <v>25</v>
      </c>
      <c r="J17" s="20">
        <f t="shared" si="0"/>
        <v>0.25</v>
      </c>
    </row>
    <row r="18" spans="1:10" x14ac:dyDescent="0.25">
      <c r="A18" s="20">
        <v>5</v>
      </c>
      <c r="B18" s="14" t="s">
        <v>51</v>
      </c>
      <c r="C18" s="20">
        <v>2</v>
      </c>
      <c r="D18" s="20">
        <v>3</v>
      </c>
      <c r="E18" s="20">
        <v>30</v>
      </c>
      <c r="F18" s="20">
        <f t="shared" si="1"/>
        <v>0.6</v>
      </c>
      <c r="G18" s="20">
        <v>2</v>
      </c>
      <c r="H18" s="20">
        <v>3</v>
      </c>
      <c r="I18" s="20">
        <v>30</v>
      </c>
      <c r="J18" s="20">
        <f t="shared" si="0"/>
        <v>0.6</v>
      </c>
    </row>
    <row r="19" spans="1:10" x14ac:dyDescent="0.25">
      <c r="A19" s="20">
        <v>6</v>
      </c>
      <c r="B19" s="14" t="s">
        <v>52</v>
      </c>
      <c r="C19" s="20">
        <v>2</v>
      </c>
      <c r="D19" s="20">
        <v>3</v>
      </c>
      <c r="E19" s="20">
        <v>30</v>
      </c>
      <c r="F19" s="20">
        <f t="shared" si="1"/>
        <v>0.6</v>
      </c>
      <c r="G19" s="20">
        <v>2</v>
      </c>
      <c r="H19" s="20">
        <v>3</v>
      </c>
      <c r="I19" s="20">
        <v>30</v>
      </c>
      <c r="J19" s="20">
        <f t="shared" si="0"/>
        <v>0.6</v>
      </c>
    </row>
    <row r="20" spans="1:10" x14ac:dyDescent="0.25">
      <c r="A20" s="20">
        <v>7</v>
      </c>
      <c r="B20" s="14" t="s">
        <v>53</v>
      </c>
      <c r="C20" s="20">
        <v>1</v>
      </c>
      <c r="D20" s="20">
        <v>10</v>
      </c>
      <c r="E20" s="20">
        <v>10</v>
      </c>
      <c r="F20" s="20">
        <f t="shared" si="1"/>
        <v>0.1</v>
      </c>
      <c r="G20" s="20">
        <v>1</v>
      </c>
      <c r="H20" s="20">
        <v>10</v>
      </c>
      <c r="I20" s="20">
        <v>10</v>
      </c>
      <c r="J20" s="20">
        <f t="shared" si="0"/>
        <v>0.1</v>
      </c>
    </row>
    <row r="21" spans="1:10" x14ac:dyDescent="0.25">
      <c r="A21" s="20">
        <v>8</v>
      </c>
      <c r="B21" s="14" t="s">
        <v>54</v>
      </c>
      <c r="C21" s="20">
        <v>1</v>
      </c>
      <c r="D21" s="20">
        <v>5</v>
      </c>
      <c r="E21" s="20">
        <v>20</v>
      </c>
      <c r="F21" s="20">
        <f t="shared" si="1"/>
        <v>0.2</v>
      </c>
      <c r="G21" s="20">
        <v>1</v>
      </c>
      <c r="H21" s="20">
        <v>5</v>
      </c>
      <c r="I21" s="20">
        <v>20</v>
      </c>
      <c r="J21" s="20">
        <f t="shared" si="0"/>
        <v>0.2</v>
      </c>
    </row>
    <row r="22" spans="1:10" x14ac:dyDescent="0.25">
      <c r="A22" s="20">
        <v>9</v>
      </c>
      <c r="B22" s="14" t="s">
        <v>55</v>
      </c>
      <c r="C22" s="20">
        <v>1</v>
      </c>
      <c r="D22" s="20">
        <v>5</v>
      </c>
      <c r="E22" s="20">
        <v>20</v>
      </c>
      <c r="F22" s="20">
        <f t="shared" si="1"/>
        <v>0.2</v>
      </c>
      <c r="G22" s="20">
        <v>1</v>
      </c>
      <c r="H22" s="20">
        <v>5</v>
      </c>
      <c r="I22" s="20">
        <v>20</v>
      </c>
      <c r="J22" s="20">
        <f t="shared" si="0"/>
        <v>0.2</v>
      </c>
    </row>
    <row r="23" spans="1:10" x14ac:dyDescent="0.25">
      <c r="A23" s="20">
        <v>10</v>
      </c>
      <c r="B23" s="14" t="s">
        <v>56</v>
      </c>
      <c r="C23" s="20">
        <v>1</v>
      </c>
      <c r="D23" s="20">
        <v>5</v>
      </c>
      <c r="E23" s="20">
        <v>20</v>
      </c>
      <c r="F23" s="20">
        <f t="shared" si="1"/>
        <v>0.2</v>
      </c>
      <c r="G23" s="20">
        <v>1</v>
      </c>
      <c r="H23" s="20">
        <v>5</v>
      </c>
      <c r="I23" s="20">
        <v>20</v>
      </c>
      <c r="J23" s="20">
        <f t="shared" si="0"/>
        <v>0.2</v>
      </c>
    </row>
    <row r="24" spans="1:10" x14ac:dyDescent="0.25">
      <c r="A24" s="20">
        <v>11</v>
      </c>
      <c r="B24" s="14" t="s">
        <v>57</v>
      </c>
      <c r="C24" s="20">
        <v>0.4</v>
      </c>
      <c r="D24" s="20">
        <v>3</v>
      </c>
      <c r="E24" s="20">
        <v>30</v>
      </c>
      <c r="F24" s="20">
        <f t="shared" si="1"/>
        <v>0.12</v>
      </c>
      <c r="G24" s="20">
        <v>0.25</v>
      </c>
      <c r="H24" s="20">
        <v>4</v>
      </c>
      <c r="I24" s="20">
        <v>25</v>
      </c>
      <c r="J24" s="20">
        <f t="shared" si="0"/>
        <v>6.25E-2</v>
      </c>
    </row>
    <row r="25" spans="1:10" x14ac:dyDescent="0.25">
      <c r="A25" s="20">
        <v>12</v>
      </c>
      <c r="B25" s="14" t="s">
        <v>58</v>
      </c>
      <c r="C25" s="20">
        <v>0.2</v>
      </c>
      <c r="D25" s="20">
        <v>1</v>
      </c>
      <c r="E25" s="20">
        <v>100</v>
      </c>
      <c r="F25" s="20">
        <f t="shared" si="1"/>
        <v>0.2</v>
      </c>
      <c r="G25" s="20">
        <v>0.2</v>
      </c>
      <c r="H25" s="20">
        <v>1</v>
      </c>
      <c r="I25" s="20">
        <v>100</v>
      </c>
      <c r="J25" s="20">
        <f t="shared" si="0"/>
        <v>0.2</v>
      </c>
    </row>
    <row r="26" spans="1:10" x14ac:dyDescent="0.25">
      <c r="A26" s="20">
        <v>13</v>
      </c>
      <c r="B26" s="14" t="s">
        <v>59</v>
      </c>
      <c r="C26" s="20">
        <v>0.3</v>
      </c>
      <c r="D26" s="20">
        <v>5</v>
      </c>
      <c r="E26" s="20">
        <v>20</v>
      </c>
      <c r="F26" s="20">
        <f t="shared" si="1"/>
        <v>0.06</v>
      </c>
      <c r="G26" s="20">
        <v>0.25</v>
      </c>
      <c r="H26" s="20">
        <v>5</v>
      </c>
      <c r="I26" s="20">
        <v>20</v>
      </c>
      <c r="J26" s="20">
        <f t="shared" si="0"/>
        <v>0.05</v>
      </c>
    </row>
    <row r="27" spans="1:10" x14ac:dyDescent="0.25">
      <c r="A27" s="20">
        <v>14</v>
      </c>
      <c r="B27" s="14" t="s">
        <v>60</v>
      </c>
      <c r="C27" s="20">
        <v>2.5</v>
      </c>
      <c r="D27" s="20">
        <v>3</v>
      </c>
      <c r="E27" s="20">
        <v>30</v>
      </c>
      <c r="F27" s="20">
        <f t="shared" si="1"/>
        <v>0.75</v>
      </c>
      <c r="G27" s="20">
        <v>4</v>
      </c>
      <c r="H27" s="20">
        <v>3</v>
      </c>
      <c r="I27" s="20">
        <v>30</v>
      </c>
      <c r="J27" s="20">
        <f t="shared" si="0"/>
        <v>1.2</v>
      </c>
    </row>
    <row r="28" spans="1:10" x14ac:dyDescent="0.25">
      <c r="A28" s="20">
        <v>15</v>
      </c>
      <c r="B28" s="14" t="s">
        <v>61</v>
      </c>
      <c r="C28" s="15"/>
      <c r="D28" s="20">
        <v>2</v>
      </c>
      <c r="E28" s="15"/>
      <c r="F28" s="20">
        <v>0</v>
      </c>
      <c r="G28" s="20">
        <v>3</v>
      </c>
      <c r="H28" s="20">
        <v>2</v>
      </c>
      <c r="I28" s="20">
        <v>50</v>
      </c>
      <c r="J28" s="20">
        <f t="shared" si="0"/>
        <v>1.5</v>
      </c>
    </row>
    <row r="29" spans="1:10" x14ac:dyDescent="0.25">
      <c r="A29" s="20">
        <v>16</v>
      </c>
      <c r="B29" s="14" t="s">
        <v>62</v>
      </c>
      <c r="C29" s="16"/>
      <c r="D29" s="20">
        <v>1</v>
      </c>
      <c r="E29" s="16"/>
      <c r="F29" s="20">
        <v>0</v>
      </c>
      <c r="G29" s="20">
        <v>1</v>
      </c>
      <c r="H29" s="20">
        <v>1</v>
      </c>
      <c r="I29" s="20">
        <v>100</v>
      </c>
      <c r="J29" s="20">
        <f t="shared" si="0"/>
        <v>1</v>
      </c>
    </row>
    <row r="30" spans="1:10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</row>
    <row r="31" spans="1:10" ht="15" customHeight="1" x14ac:dyDescent="0.25">
      <c r="B31" s="125" t="s">
        <v>3815</v>
      </c>
      <c r="C31" s="125"/>
    </row>
    <row r="32" spans="1:10" s="23" customFormat="1" ht="15" x14ac:dyDescent="0.25">
      <c r="A32" s="22"/>
      <c r="B32" s="124"/>
      <c r="C32" s="124"/>
      <c r="D32" s="124"/>
    </row>
  </sheetData>
  <mergeCells count="3">
    <mergeCell ref="B7:J7"/>
    <mergeCell ref="F9:F11"/>
    <mergeCell ref="J9:J11"/>
  </mergeCells>
  <phoneticPr fontId="5" type="noConversion"/>
  <pageMargins left="0.75" right="0.34" top="0.68" bottom="1" header="0.32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25"/>
  <sheetViews>
    <sheetView workbookViewId="0">
      <selection sqref="A1:XFD1048576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588" t="s">
        <v>126</v>
      </c>
      <c r="C1" s="588"/>
    </row>
    <row r="2" spans="1:4" s="24" customFormat="1" ht="15" x14ac:dyDescent="0.25">
      <c r="B2" s="552" t="s">
        <v>125</v>
      </c>
      <c r="C2" s="552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505" t="s">
        <v>121</v>
      </c>
      <c r="C7" s="505"/>
      <c r="D7" s="25"/>
    </row>
    <row r="8" spans="1:4" x14ac:dyDescent="0.25">
      <c r="A8" s="12"/>
      <c r="B8" s="12"/>
    </row>
    <row r="9" spans="1:4" s="51" customFormat="1" ht="31.2" customHeight="1" x14ac:dyDescent="0.25">
      <c r="A9" s="49" t="s">
        <v>123</v>
      </c>
      <c r="B9" s="49" t="s">
        <v>122</v>
      </c>
      <c r="C9" s="50" t="s">
        <v>124</v>
      </c>
    </row>
    <row r="10" spans="1:4" s="54" customFormat="1" ht="10.199999999999999" x14ac:dyDescent="0.2">
      <c r="A10" s="52">
        <v>1</v>
      </c>
      <c r="B10" s="53">
        <v>2</v>
      </c>
      <c r="C10" s="52">
        <v>3</v>
      </c>
    </row>
    <row r="11" spans="1:4" s="57" customFormat="1" ht="24.6" customHeight="1" x14ac:dyDescent="0.25">
      <c r="A11" s="55">
        <v>1</v>
      </c>
      <c r="B11" s="56" t="s">
        <v>128</v>
      </c>
      <c r="C11" s="58">
        <v>0.52</v>
      </c>
    </row>
    <row r="12" spans="1:4" s="57" customFormat="1" ht="26.4" x14ac:dyDescent="0.25">
      <c r="A12" s="55">
        <v>2</v>
      </c>
      <c r="B12" s="56" t="s">
        <v>127</v>
      </c>
      <c r="C12" s="58">
        <v>0.4</v>
      </c>
    </row>
    <row r="13" spans="1:4" s="57" customFormat="1" ht="26.4" x14ac:dyDescent="0.25">
      <c r="A13" s="55">
        <v>3</v>
      </c>
      <c r="B13" s="56" t="s">
        <v>129</v>
      </c>
      <c r="C13" s="58">
        <v>0.32</v>
      </c>
    </row>
    <row r="14" spans="1:4" x14ac:dyDescent="0.25">
      <c r="A14" s="38"/>
      <c r="B14" s="38"/>
      <c r="C14" s="38"/>
    </row>
    <row r="15" spans="1:4" ht="15" x14ac:dyDescent="0.25">
      <c r="B15" s="509" t="s">
        <v>3815</v>
      </c>
      <c r="C15" s="509"/>
      <c r="D15" s="509"/>
    </row>
    <row r="16" spans="1:4" s="23" customFormat="1" ht="17.25" customHeight="1" x14ac:dyDescent="0.25">
      <c r="A16" s="21"/>
    </row>
    <row r="17" spans="1:2" s="23" customFormat="1" ht="18" customHeight="1" x14ac:dyDescent="0.25">
      <c r="A17" s="42"/>
      <c r="B17" s="25"/>
    </row>
    <row r="18" spans="1:2" s="23" customFormat="1" ht="15" x14ac:dyDescent="0.25">
      <c r="A18" s="42"/>
      <c r="B18" s="48"/>
    </row>
    <row r="19" spans="1:2" s="23" customFormat="1" ht="15" x14ac:dyDescent="0.25">
      <c r="A19" s="42"/>
      <c r="B19" s="48"/>
    </row>
    <row r="20" spans="1:2" s="23" customFormat="1" ht="15" x14ac:dyDescent="0.25">
      <c r="A20" s="48"/>
    </row>
    <row r="21" spans="1:2" s="23" customFormat="1" ht="15" x14ac:dyDescent="0.25">
      <c r="A21" s="510"/>
      <c r="B21" s="511"/>
    </row>
    <row r="22" spans="1:2" s="23" customFormat="1" ht="15" customHeight="1" x14ac:dyDescent="0.25">
      <c r="A22" s="506"/>
      <c r="B22" s="506"/>
    </row>
    <row r="23" spans="1:2" s="23" customFormat="1" ht="15" x14ac:dyDescent="0.25">
      <c r="A23" s="506"/>
      <c r="B23" s="506"/>
    </row>
    <row r="24" spans="1:2" s="23" customFormat="1" ht="15" x14ac:dyDescent="0.25">
      <c r="A24" s="506"/>
      <c r="B24" s="506"/>
    </row>
    <row r="25" spans="1:2" s="23" customFormat="1" ht="15" x14ac:dyDescent="0.25">
      <c r="A25" s="48"/>
      <c r="B25" s="48"/>
    </row>
  </sheetData>
  <mergeCells count="8">
    <mergeCell ref="A24:B24"/>
    <mergeCell ref="B1:C1"/>
    <mergeCell ref="B2:C2"/>
    <mergeCell ref="B7:C7"/>
    <mergeCell ref="A21:B21"/>
    <mergeCell ref="A22:B22"/>
    <mergeCell ref="A23:B23"/>
    <mergeCell ref="B15:D15"/>
  </mergeCells>
  <pageMargins left="0.75" right="0.34" top="0.68" bottom="1" header="0.32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26"/>
  <sheetViews>
    <sheetView workbookViewId="0">
      <selection activeCell="B8" sqref="B8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588" t="s">
        <v>126</v>
      </c>
      <c r="C1" s="588"/>
    </row>
    <row r="2" spans="1:4" s="24" customFormat="1" ht="15" x14ac:dyDescent="0.25">
      <c r="B2" s="552" t="s">
        <v>125</v>
      </c>
      <c r="C2" s="552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505" t="s">
        <v>3842</v>
      </c>
      <c r="C7" s="505"/>
      <c r="D7" s="25"/>
    </row>
    <row r="8" spans="1:4" x14ac:dyDescent="0.25">
      <c r="A8" s="12"/>
      <c r="B8" s="12"/>
    </row>
    <row r="9" spans="1:4" s="51" customFormat="1" ht="31.2" customHeight="1" x14ac:dyDescent="0.25">
      <c r="A9" s="49" t="s">
        <v>123</v>
      </c>
      <c r="B9" s="49" t="s">
        <v>122</v>
      </c>
      <c r="C9" s="130" t="s">
        <v>3840</v>
      </c>
    </row>
    <row r="10" spans="1:4" s="54" customFormat="1" ht="10.199999999999999" x14ac:dyDescent="0.2">
      <c r="A10" s="52">
        <v>1</v>
      </c>
      <c r="B10" s="53">
        <v>2</v>
      </c>
      <c r="C10" s="52">
        <v>3</v>
      </c>
    </row>
    <row r="11" spans="1:4" s="57" customFormat="1" ht="24.6" customHeight="1" x14ac:dyDescent="0.25">
      <c r="A11" s="55">
        <v>1</v>
      </c>
      <c r="B11" s="56" t="s">
        <v>128</v>
      </c>
      <c r="C11" s="131">
        <v>30.8</v>
      </c>
    </row>
    <row r="12" spans="1:4" s="57" customFormat="1" ht="26.4" x14ac:dyDescent="0.25">
      <c r="A12" s="55">
        <v>2</v>
      </c>
      <c r="B12" s="56" t="s">
        <v>127</v>
      </c>
      <c r="C12" s="131">
        <v>29</v>
      </c>
    </row>
    <row r="13" spans="1:4" s="57" customFormat="1" ht="26.4" x14ac:dyDescent="0.25">
      <c r="A13" s="55">
        <v>3</v>
      </c>
      <c r="B13" s="56" t="s">
        <v>129</v>
      </c>
      <c r="C13" s="131">
        <v>20.8</v>
      </c>
    </row>
    <row r="14" spans="1:4" s="57" customFormat="1" ht="26.4" x14ac:dyDescent="0.25">
      <c r="A14" s="55">
        <v>4</v>
      </c>
      <c r="B14" s="56" t="s">
        <v>3841</v>
      </c>
      <c r="C14" s="131">
        <v>35.4</v>
      </c>
    </row>
    <row r="15" spans="1:4" x14ac:dyDescent="0.25">
      <c r="A15" s="38"/>
      <c r="B15" s="38"/>
      <c r="C15" s="38"/>
    </row>
    <row r="16" spans="1:4" ht="15" x14ac:dyDescent="0.25">
      <c r="B16" s="509" t="s">
        <v>3815</v>
      </c>
      <c r="C16" s="509"/>
      <c r="D16" s="509"/>
    </row>
    <row r="17" spans="1:2" s="23" customFormat="1" ht="17.25" customHeight="1" x14ac:dyDescent="0.25">
      <c r="A17" s="21"/>
    </row>
    <row r="18" spans="1:2" s="23" customFormat="1" ht="18" customHeight="1" x14ac:dyDescent="0.25">
      <c r="A18" s="42"/>
      <c r="B18" s="25"/>
    </row>
    <row r="19" spans="1:2" s="23" customFormat="1" ht="15" x14ac:dyDescent="0.25">
      <c r="A19" s="42"/>
      <c r="B19" s="129"/>
    </row>
    <row r="20" spans="1:2" s="23" customFormat="1" ht="15" x14ac:dyDescent="0.25">
      <c r="A20" s="42"/>
      <c r="B20" s="129"/>
    </row>
    <row r="21" spans="1:2" s="23" customFormat="1" ht="15" x14ac:dyDescent="0.25">
      <c r="A21" s="129"/>
    </row>
    <row r="22" spans="1:2" s="23" customFormat="1" ht="15" x14ac:dyDescent="0.25">
      <c r="A22" s="510"/>
      <c r="B22" s="511"/>
    </row>
    <row r="23" spans="1:2" s="23" customFormat="1" ht="15" customHeight="1" x14ac:dyDescent="0.25">
      <c r="A23" s="506"/>
      <c r="B23" s="506"/>
    </row>
    <row r="24" spans="1:2" s="23" customFormat="1" ht="15" x14ac:dyDescent="0.25">
      <c r="A24" s="506"/>
      <c r="B24" s="506"/>
    </row>
    <row r="25" spans="1:2" s="23" customFormat="1" ht="15" x14ac:dyDescent="0.25">
      <c r="A25" s="506"/>
      <c r="B25" s="506"/>
    </row>
    <row r="26" spans="1:2" s="23" customFormat="1" ht="15" x14ac:dyDescent="0.25">
      <c r="A26" s="129"/>
      <c r="B26" s="129"/>
    </row>
  </sheetData>
  <mergeCells count="8">
    <mergeCell ref="A24:B24"/>
    <mergeCell ref="A25:B25"/>
    <mergeCell ref="B1:C1"/>
    <mergeCell ref="B2:C2"/>
    <mergeCell ref="B7:C7"/>
    <mergeCell ref="B16:D16"/>
    <mergeCell ref="A22:B22"/>
    <mergeCell ref="A23:B23"/>
  </mergeCells>
  <pageMargins left="0.75" right="0.34" top="0.68" bottom="1" header="0.32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27"/>
  <sheetViews>
    <sheetView workbookViewId="0">
      <selection activeCell="E12" sqref="E12:E15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5" s="24" customFormat="1" ht="15" x14ac:dyDescent="0.25">
      <c r="B1" s="588" t="s">
        <v>126</v>
      </c>
      <c r="C1" s="588"/>
    </row>
    <row r="2" spans="1:5" s="24" customFormat="1" ht="15" x14ac:dyDescent="0.25">
      <c r="B2" s="552" t="s">
        <v>125</v>
      </c>
      <c r="C2" s="552"/>
    </row>
    <row r="3" spans="1:5" s="24" customFormat="1" ht="15" x14ac:dyDescent="0.25"/>
    <row r="4" spans="1:5" s="24" customFormat="1" ht="15" x14ac:dyDescent="0.25"/>
    <row r="5" spans="1:5" s="24" customFormat="1" ht="15" x14ac:dyDescent="0.25"/>
    <row r="6" spans="1:5" ht="15.6" x14ac:dyDescent="0.3">
      <c r="A6" s="10"/>
      <c r="B6" s="10"/>
    </row>
    <row r="7" spans="1:5" ht="48" customHeight="1" x14ac:dyDescent="0.25">
      <c r="A7" s="11"/>
      <c r="B7" s="505" t="s">
        <v>3817</v>
      </c>
      <c r="C7" s="505"/>
      <c r="D7" s="25"/>
    </row>
    <row r="8" spans="1:5" x14ac:dyDescent="0.25">
      <c r="A8" s="12"/>
      <c r="B8" s="12"/>
    </row>
    <row r="9" spans="1:5" s="51" customFormat="1" ht="31.2" customHeight="1" x14ac:dyDescent="0.25">
      <c r="A9" s="49" t="s">
        <v>123</v>
      </c>
      <c r="B9" s="589" t="s">
        <v>122</v>
      </c>
      <c r="C9" s="590" t="s">
        <v>3822</v>
      </c>
      <c r="D9" s="590"/>
      <c r="E9" s="590"/>
    </row>
    <row r="10" spans="1:5" s="51" customFormat="1" ht="31.2" customHeight="1" x14ac:dyDescent="0.25">
      <c r="A10" s="49"/>
      <c r="B10" s="589"/>
      <c r="C10" s="67" t="s">
        <v>3818</v>
      </c>
      <c r="D10" s="115" t="s">
        <v>3819</v>
      </c>
      <c r="E10" s="115" t="s">
        <v>3823</v>
      </c>
    </row>
    <row r="11" spans="1:5" s="54" customFormat="1" ht="10.199999999999999" x14ac:dyDescent="0.2">
      <c r="A11" s="52">
        <v>1</v>
      </c>
      <c r="B11" s="52">
        <v>2</v>
      </c>
      <c r="C11" s="52">
        <v>3</v>
      </c>
      <c r="D11" s="52">
        <v>4</v>
      </c>
      <c r="E11" s="52">
        <v>5</v>
      </c>
    </row>
    <row r="12" spans="1:5" s="57" customFormat="1" ht="24.6" customHeight="1" x14ac:dyDescent="0.25">
      <c r="A12" s="55">
        <v>1</v>
      </c>
      <c r="B12" s="118" t="s">
        <v>128</v>
      </c>
      <c r="C12" s="58">
        <v>18.809999999999999</v>
      </c>
      <c r="D12" s="58">
        <v>18.809999999999999</v>
      </c>
      <c r="E12" s="58">
        <v>0.26400000000000001</v>
      </c>
    </row>
    <row r="13" spans="1:5" s="57" customFormat="1" ht="24.6" customHeight="1" x14ac:dyDescent="0.25">
      <c r="A13" s="55">
        <v>2</v>
      </c>
      <c r="B13" s="118" t="s">
        <v>3816</v>
      </c>
      <c r="C13" s="58">
        <v>28.22</v>
      </c>
      <c r="D13" s="58">
        <v>28.22</v>
      </c>
      <c r="E13" s="58">
        <v>0.26400000000000001</v>
      </c>
    </row>
    <row r="14" spans="1:5" s="57" customFormat="1" ht="26.4" x14ac:dyDescent="0.25">
      <c r="A14" s="55">
        <v>3</v>
      </c>
      <c r="B14" s="118" t="s">
        <v>127</v>
      </c>
      <c r="C14" s="58">
        <v>3.6</v>
      </c>
      <c r="D14" s="58">
        <v>3.6</v>
      </c>
      <c r="E14" s="58">
        <v>3.4000000000000002E-2</v>
      </c>
    </row>
    <row r="15" spans="1:5" s="57" customFormat="1" ht="26.4" x14ac:dyDescent="0.25">
      <c r="A15" s="55">
        <v>4</v>
      </c>
      <c r="B15" s="118" t="s">
        <v>129</v>
      </c>
      <c r="C15" s="58">
        <v>0.9</v>
      </c>
      <c r="D15" s="58">
        <v>0.9</v>
      </c>
      <c r="E15" s="58">
        <v>1.2E-2</v>
      </c>
    </row>
    <row r="16" spans="1:5" x14ac:dyDescent="0.25">
      <c r="A16" s="38"/>
      <c r="B16" s="38"/>
      <c r="C16" s="38"/>
    </row>
    <row r="17" spans="1:4" ht="15" x14ac:dyDescent="0.25">
      <c r="B17" s="509" t="s">
        <v>3815</v>
      </c>
      <c r="C17" s="509"/>
      <c r="D17" s="509"/>
    </row>
    <row r="18" spans="1:4" s="23" customFormat="1" ht="17.25" customHeight="1" x14ac:dyDescent="0.25">
      <c r="A18" s="21"/>
    </row>
    <row r="19" spans="1:4" s="23" customFormat="1" ht="18" customHeight="1" x14ac:dyDescent="0.25">
      <c r="A19" s="42"/>
      <c r="B19" s="25"/>
    </row>
    <row r="20" spans="1:4" s="23" customFormat="1" ht="15" x14ac:dyDescent="0.25">
      <c r="A20" s="42"/>
      <c r="B20" s="121"/>
    </row>
    <row r="21" spans="1:4" s="23" customFormat="1" ht="15" x14ac:dyDescent="0.25">
      <c r="A21" s="42"/>
      <c r="B21" s="121"/>
    </row>
    <row r="22" spans="1:4" s="23" customFormat="1" ht="15" x14ac:dyDescent="0.25">
      <c r="A22" s="121"/>
    </row>
    <row r="23" spans="1:4" s="23" customFormat="1" ht="15" x14ac:dyDescent="0.25">
      <c r="A23" s="510"/>
      <c r="B23" s="511"/>
    </row>
    <row r="24" spans="1:4" s="23" customFormat="1" ht="15" customHeight="1" x14ac:dyDescent="0.25">
      <c r="A24" s="506"/>
      <c r="B24" s="506"/>
    </row>
    <row r="25" spans="1:4" s="23" customFormat="1" ht="15" x14ac:dyDescent="0.25">
      <c r="A25" s="506"/>
      <c r="B25" s="506"/>
    </row>
    <row r="26" spans="1:4" s="23" customFormat="1" ht="15" x14ac:dyDescent="0.25">
      <c r="A26" s="506"/>
      <c r="B26" s="506"/>
    </row>
    <row r="27" spans="1:4" s="23" customFormat="1" ht="15" x14ac:dyDescent="0.25">
      <c r="A27" s="121"/>
      <c r="B27" s="121"/>
    </row>
  </sheetData>
  <mergeCells count="10">
    <mergeCell ref="A25:B25"/>
    <mergeCell ref="A26:B26"/>
    <mergeCell ref="B9:B10"/>
    <mergeCell ref="C9:E9"/>
    <mergeCell ref="B1:C1"/>
    <mergeCell ref="B2:C2"/>
    <mergeCell ref="B7:C7"/>
    <mergeCell ref="B17:D17"/>
    <mergeCell ref="A23:B23"/>
    <mergeCell ref="A24:B24"/>
  </mergeCells>
  <pageMargins left="0.75" right="0.34" top="0.68" bottom="1" header="0.32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24"/>
  <sheetViews>
    <sheetView workbookViewId="0">
      <selection activeCell="B12" sqref="B12"/>
    </sheetView>
  </sheetViews>
  <sheetFormatPr defaultRowHeight="13.2" x14ac:dyDescent="0.25"/>
  <cols>
    <col min="1" max="1" width="3.77734375" customWidth="1"/>
    <col min="2" max="2" width="39.5546875" customWidth="1"/>
    <col min="3" max="3" width="14.77734375" customWidth="1"/>
    <col min="4" max="4" width="13.77734375" customWidth="1"/>
  </cols>
  <sheetData>
    <row r="1" spans="1:3" s="24" customFormat="1" ht="15" x14ac:dyDescent="0.25">
      <c r="B1" s="122" t="s">
        <v>126</v>
      </c>
    </row>
    <row r="2" spans="1:3" s="24" customFormat="1" ht="15" x14ac:dyDescent="0.25">
      <c r="B2" s="123" t="s">
        <v>125</v>
      </c>
    </row>
    <row r="3" spans="1:3" s="24" customFormat="1" ht="15" x14ac:dyDescent="0.25"/>
    <row r="4" spans="1:3" s="24" customFormat="1" ht="15" x14ac:dyDescent="0.25"/>
    <row r="5" spans="1:3" s="24" customFormat="1" ht="15" x14ac:dyDescent="0.25"/>
    <row r="6" spans="1:3" ht="15.6" x14ac:dyDescent="0.3">
      <c r="A6" s="10"/>
      <c r="B6" s="10"/>
    </row>
    <row r="7" spans="1:3" ht="48" customHeight="1" x14ac:dyDescent="0.25">
      <c r="A7" s="11"/>
      <c r="B7" s="120" t="s">
        <v>3820</v>
      </c>
      <c r="C7" s="25"/>
    </row>
    <row r="8" spans="1:3" x14ac:dyDescent="0.25">
      <c r="A8" s="12"/>
      <c r="B8" s="12"/>
    </row>
    <row r="9" spans="1:3" s="51" customFormat="1" ht="61.2" customHeight="1" x14ac:dyDescent="0.25">
      <c r="A9" s="49" t="s">
        <v>123</v>
      </c>
      <c r="B9" s="66" t="s">
        <v>122</v>
      </c>
      <c r="C9" s="115" t="s">
        <v>3821</v>
      </c>
    </row>
    <row r="10" spans="1:3" s="54" customFormat="1" ht="10.199999999999999" x14ac:dyDescent="0.2">
      <c r="A10" s="52">
        <v>1</v>
      </c>
      <c r="B10" s="52">
        <v>2</v>
      </c>
      <c r="C10" s="52">
        <v>4</v>
      </c>
    </row>
    <row r="11" spans="1:3" s="57" customFormat="1" ht="24.6" customHeight="1" x14ac:dyDescent="0.25">
      <c r="A11" s="55">
        <v>1</v>
      </c>
      <c r="B11" s="118" t="s">
        <v>128</v>
      </c>
      <c r="C11" s="58">
        <v>0.216</v>
      </c>
    </row>
    <row r="12" spans="1:3" s="57" customFormat="1" ht="39.6" x14ac:dyDescent="0.25">
      <c r="A12" s="55">
        <v>2</v>
      </c>
      <c r="B12" s="118" t="s">
        <v>3824</v>
      </c>
      <c r="C12" s="58">
        <v>0.16800000000000001</v>
      </c>
    </row>
    <row r="13" spans="1:3" x14ac:dyDescent="0.25">
      <c r="A13" s="38"/>
      <c r="B13" s="38"/>
    </row>
    <row r="14" spans="1:3" ht="15" x14ac:dyDescent="0.25">
      <c r="B14" s="509" t="s">
        <v>3815</v>
      </c>
      <c r="C14" s="509"/>
    </row>
    <row r="15" spans="1:3" s="23" customFormat="1" ht="17.25" customHeight="1" x14ac:dyDescent="0.25">
      <c r="A15" s="21"/>
    </row>
    <row r="16" spans="1:3" s="23" customFormat="1" ht="18" customHeight="1" x14ac:dyDescent="0.25">
      <c r="A16" s="42"/>
      <c r="B16" s="25"/>
    </row>
    <row r="17" spans="1:2" s="23" customFormat="1" ht="15" x14ac:dyDescent="0.25">
      <c r="A17" s="42"/>
      <c r="B17" s="121"/>
    </row>
    <row r="18" spans="1:2" s="23" customFormat="1" ht="15" x14ac:dyDescent="0.25">
      <c r="A18" s="42"/>
      <c r="B18" s="121"/>
    </row>
    <row r="19" spans="1:2" s="23" customFormat="1" ht="15" x14ac:dyDescent="0.25">
      <c r="A19" s="121"/>
    </row>
    <row r="20" spans="1:2" s="23" customFormat="1" ht="15" x14ac:dyDescent="0.25">
      <c r="A20" s="510"/>
      <c r="B20" s="511"/>
    </row>
    <row r="21" spans="1:2" s="23" customFormat="1" ht="15" customHeight="1" x14ac:dyDescent="0.25">
      <c r="A21" s="506"/>
      <c r="B21" s="506"/>
    </row>
    <row r="22" spans="1:2" s="23" customFormat="1" ht="15" x14ac:dyDescent="0.25">
      <c r="A22" s="506"/>
      <c r="B22" s="506"/>
    </row>
    <row r="23" spans="1:2" s="23" customFormat="1" ht="15" x14ac:dyDescent="0.25">
      <c r="A23" s="506"/>
      <c r="B23" s="506"/>
    </row>
    <row r="24" spans="1:2" s="23" customFormat="1" ht="15" x14ac:dyDescent="0.25">
      <c r="A24" s="121"/>
      <c r="B24" s="121"/>
    </row>
  </sheetData>
  <mergeCells count="5">
    <mergeCell ref="A20:B20"/>
    <mergeCell ref="A21:B21"/>
    <mergeCell ref="A22:B22"/>
    <mergeCell ref="A23:B23"/>
    <mergeCell ref="B14:C14"/>
  </mergeCells>
  <pageMargins left="0.75" right="0.34" top="0.68" bottom="1" header="0.32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24"/>
  <sheetViews>
    <sheetView workbookViewId="0">
      <selection activeCell="B14" sqref="B14:D14"/>
    </sheetView>
  </sheetViews>
  <sheetFormatPr defaultRowHeight="13.2" x14ac:dyDescent="0.25"/>
  <cols>
    <col min="1" max="1" width="3.77734375" customWidth="1"/>
    <col min="2" max="2" width="26" customWidth="1"/>
    <col min="3" max="3" width="12.21875" customWidth="1"/>
    <col min="4" max="4" width="11.21875" customWidth="1"/>
    <col min="5" max="5" width="13.44140625" customWidth="1"/>
    <col min="6" max="6" width="12.21875" customWidth="1"/>
    <col min="7" max="7" width="14.77734375" customWidth="1"/>
    <col min="8" max="8" width="13.77734375" customWidth="1"/>
  </cols>
  <sheetData>
    <row r="1" spans="1:7" s="24" customFormat="1" ht="15" x14ac:dyDescent="0.25">
      <c r="B1" s="591" t="s">
        <v>126</v>
      </c>
      <c r="C1" s="591"/>
      <c r="D1" s="591"/>
      <c r="E1" s="591"/>
      <c r="F1" s="591"/>
    </row>
    <row r="2" spans="1:7" s="24" customFormat="1" ht="15" x14ac:dyDescent="0.25">
      <c r="B2" s="592" t="s">
        <v>125</v>
      </c>
      <c r="C2" s="592"/>
      <c r="D2" s="592"/>
      <c r="E2" s="592"/>
      <c r="F2" s="592"/>
    </row>
    <row r="3" spans="1:7" s="24" customFormat="1" ht="15" x14ac:dyDescent="0.25"/>
    <row r="4" spans="1:7" s="24" customFormat="1" ht="15" x14ac:dyDescent="0.25"/>
    <row r="5" spans="1:7" s="24" customFormat="1" ht="15" x14ac:dyDescent="0.25"/>
    <row r="6" spans="1:7" ht="15.6" x14ac:dyDescent="0.3">
      <c r="A6" s="10"/>
      <c r="B6" s="10"/>
      <c r="C6" s="10"/>
      <c r="D6" s="10"/>
      <c r="E6" s="10"/>
    </row>
    <row r="7" spans="1:7" ht="65.55" customHeight="1" x14ac:dyDescent="0.25">
      <c r="A7" s="11"/>
      <c r="B7" s="505" t="s">
        <v>3797</v>
      </c>
      <c r="C7" s="505"/>
      <c r="D7" s="505"/>
      <c r="E7" s="505"/>
      <c r="F7" s="505"/>
      <c r="G7" s="25"/>
    </row>
    <row r="8" spans="1:7" x14ac:dyDescent="0.25">
      <c r="A8" s="12"/>
      <c r="B8" s="12"/>
      <c r="C8" s="12"/>
      <c r="D8" s="12"/>
      <c r="E8" s="12"/>
    </row>
    <row r="9" spans="1:7" s="51" customFormat="1" ht="105" customHeight="1" x14ac:dyDescent="0.25">
      <c r="A9" s="49" t="s">
        <v>123</v>
      </c>
      <c r="B9" s="49" t="s">
        <v>3798</v>
      </c>
      <c r="C9" s="49" t="s">
        <v>3801</v>
      </c>
      <c r="D9" s="49" t="s">
        <v>3802</v>
      </c>
      <c r="E9" s="49" t="s">
        <v>3803</v>
      </c>
      <c r="F9" s="50" t="s">
        <v>3804</v>
      </c>
    </row>
    <row r="10" spans="1:7" s="54" customFormat="1" ht="10.199999999999999" x14ac:dyDescent="0.2">
      <c r="A10" s="52">
        <v>1</v>
      </c>
      <c r="B10" s="53">
        <v>2</v>
      </c>
      <c r="C10" s="53"/>
      <c r="D10" s="53"/>
      <c r="E10" s="53"/>
      <c r="F10" s="52">
        <v>3</v>
      </c>
    </row>
    <row r="11" spans="1:7" s="57" customFormat="1" ht="53.55" customHeight="1" x14ac:dyDescent="0.25">
      <c r="A11" s="55">
        <v>1</v>
      </c>
      <c r="B11" s="56" t="s">
        <v>3800</v>
      </c>
      <c r="C11" s="56">
        <v>4</v>
      </c>
      <c r="D11" s="56">
        <v>12</v>
      </c>
      <c r="E11" s="56">
        <v>5</v>
      </c>
      <c r="F11" s="58">
        <f>C11*D11*(1/E11)</f>
        <v>9.6000000000000014</v>
      </c>
    </row>
    <row r="12" spans="1:7" s="57" customFormat="1" ht="60.6" customHeight="1" x14ac:dyDescent="0.25">
      <c r="A12" s="55">
        <v>2</v>
      </c>
      <c r="B12" s="56" t="s">
        <v>3799</v>
      </c>
      <c r="C12" s="56">
        <v>2</v>
      </c>
      <c r="D12" s="56">
        <v>12</v>
      </c>
      <c r="E12" s="56">
        <v>5</v>
      </c>
      <c r="F12" s="58">
        <f>C12*D12*(1/E12)</f>
        <v>4.8000000000000007</v>
      </c>
    </row>
    <row r="13" spans="1:7" x14ac:dyDescent="0.25">
      <c r="A13" s="38"/>
      <c r="B13" s="38"/>
      <c r="C13" s="38"/>
      <c r="D13" s="38"/>
      <c r="E13" s="38"/>
      <c r="F13" s="38"/>
    </row>
    <row r="14" spans="1:7" ht="15" x14ac:dyDescent="0.25">
      <c r="B14" s="509" t="s">
        <v>3815</v>
      </c>
      <c r="C14" s="509"/>
      <c r="D14" s="509"/>
    </row>
    <row r="15" spans="1:7" s="23" customFormat="1" ht="17.25" customHeight="1" x14ac:dyDescent="0.25">
      <c r="A15" s="21"/>
    </row>
    <row r="16" spans="1:7" s="23" customFormat="1" ht="18" customHeight="1" x14ac:dyDescent="0.25">
      <c r="A16" s="42"/>
      <c r="B16" s="25"/>
      <c r="C16" s="25"/>
      <c r="D16" s="25"/>
      <c r="E16" s="25"/>
    </row>
    <row r="17" spans="1:5" s="23" customFormat="1" ht="15" x14ac:dyDescent="0.25">
      <c r="A17" s="42"/>
      <c r="B17" s="48"/>
      <c r="C17" s="116"/>
      <c r="D17" s="116"/>
      <c r="E17" s="116"/>
    </row>
    <row r="18" spans="1:5" s="23" customFormat="1" ht="15" x14ac:dyDescent="0.25">
      <c r="A18" s="42"/>
      <c r="B18" s="48"/>
      <c r="C18" s="116"/>
      <c r="D18" s="116"/>
      <c r="E18" s="116"/>
    </row>
    <row r="19" spans="1:5" s="23" customFormat="1" ht="15" x14ac:dyDescent="0.25">
      <c r="A19" s="48"/>
    </row>
    <row r="20" spans="1:5" s="23" customFormat="1" ht="15" x14ac:dyDescent="0.25">
      <c r="A20" s="510"/>
      <c r="B20" s="511"/>
      <c r="C20" s="117"/>
      <c r="D20" s="117"/>
      <c r="E20" s="117"/>
    </row>
    <row r="21" spans="1:5" s="23" customFormat="1" ht="15" customHeight="1" x14ac:dyDescent="0.25">
      <c r="A21" s="506"/>
      <c r="B21" s="506"/>
      <c r="C21" s="116"/>
      <c r="D21" s="116"/>
      <c r="E21" s="116"/>
    </row>
    <row r="22" spans="1:5" s="23" customFormat="1" ht="15" x14ac:dyDescent="0.25">
      <c r="A22" s="506"/>
      <c r="B22" s="506"/>
      <c r="C22" s="116"/>
      <c r="D22" s="116"/>
      <c r="E22" s="116"/>
    </row>
    <row r="23" spans="1:5" s="23" customFormat="1" ht="15" x14ac:dyDescent="0.25">
      <c r="A23" s="506"/>
      <c r="B23" s="506"/>
      <c r="C23" s="116"/>
      <c r="D23" s="116"/>
      <c r="E23" s="116"/>
    </row>
    <row r="24" spans="1:5" s="23" customFormat="1" ht="15" x14ac:dyDescent="0.25">
      <c r="A24" s="48"/>
      <c r="B24" s="48"/>
      <c r="C24" s="116"/>
      <c r="D24" s="116"/>
      <c r="E24" s="116"/>
    </row>
  </sheetData>
  <mergeCells count="8">
    <mergeCell ref="A23:B23"/>
    <mergeCell ref="B1:F1"/>
    <mergeCell ref="B2:F2"/>
    <mergeCell ref="B7:F7"/>
    <mergeCell ref="A20:B20"/>
    <mergeCell ref="A21:B21"/>
    <mergeCell ref="A22:B22"/>
    <mergeCell ref="B14:D14"/>
  </mergeCells>
  <pageMargins left="0.72" right="0.34" top="0.68" bottom="1" header="0.32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39"/>
  <sheetViews>
    <sheetView workbookViewId="0">
      <selection activeCell="B39" sqref="B39:D39"/>
    </sheetView>
  </sheetViews>
  <sheetFormatPr defaultColWidth="8.77734375" defaultRowHeight="13.2" x14ac:dyDescent="0.25"/>
  <cols>
    <col min="1" max="1" width="3.77734375" style="94" customWidth="1"/>
    <col min="2" max="2" width="39.5546875" style="94" customWidth="1"/>
    <col min="3" max="3" width="16.21875" style="94" customWidth="1"/>
    <col min="4" max="4" width="13.21875" style="94" customWidth="1"/>
    <col min="5" max="5" width="15.5546875" style="94" customWidth="1"/>
    <col min="6" max="6" width="19.21875" style="94" customWidth="1"/>
    <col min="7" max="7" width="14.77734375" style="94" customWidth="1"/>
    <col min="8" max="8" width="13.77734375" style="94" customWidth="1"/>
    <col min="9" max="16384" width="8.77734375" style="94"/>
  </cols>
  <sheetData>
    <row r="1" spans="1:7" s="92" customFormat="1" ht="15" x14ac:dyDescent="0.25">
      <c r="B1" s="591" t="s">
        <v>126</v>
      </c>
      <c r="C1" s="591"/>
      <c r="D1" s="591"/>
      <c r="E1" s="591"/>
      <c r="F1" s="591"/>
    </row>
    <row r="2" spans="1:7" s="92" customFormat="1" ht="15" x14ac:dyDescent="0.25">
      <c r="B2" s="592" t="s">
        <v>125</v>
      </c>
      <c r="C2" s="592"/>
      <c r="D2" s="592"/>
      <c r="E2" s="592"/>
      <c r="F2" s="592"/>
    </row>
    <row r="3" spans="1:7" s="92" customFormat="1" x14ac:dyDescent="0.25"/>
    <row r="4" spans="1:7" s="92" customFormat="1" x14ac:dyDescent="0.25"/>
    <row r="5" spans="1:7" s="92" customFormat="1" x14ac:dyDescent="0.25"/>
    <row r="6" spans="1:7" x14ac:dyDescent="0.25">
      <c r="A6" s="93"/>
      <c r="B6" s="93"/>
      <c r="C6" s="93"/>
      <c r="D6" s="93"/>
      <c r="E6" s="93"/>
    </row>
    <row r="7" spans="1:7" ht="48" customHeight="1" x14ac:dyDescent="0.25">
      <c r="A7" s="11"/>
      <c r="B7" s="505" t="s">
        <v>3755</v>
      </c>
      <c r="C7" s="505"/>
      <c r="D7" s="505"/>
      <c r="E7" s="505"/>
      <c r="F7" s="505"/>
      <c r="G7" s="95"/>
    </row>
    <row r="8" spans="1:7" x14ac:dyDescent="0.25">
      <c r="A8" s="12"/>
      <c r="B8" s="12"/>
      <c r="C8" s="12"/>
      <c r="D8" s="12"/>
      <c r="E8" s="12"/>
    </row>
    <row r="9" spans="1:7" s="97" customFormat="1" ht="43.2" customHeight="1" x14ac:dyDescent="0.25">
      <c r="A9" s="49" t="s">
        <v>123</v>
      </c>
      <c r="B9" s="49" t="s">
        <v>3727</v>
      </c>
      <c r="C9" s="49" t="s">
        <v>3756</v>
      </c>
      <c r="D9" s="49" t="s">
        <v>3757</v>
      </c>
      <c r="E9" s="49" t="s">
        <v>131</v>
      </c>
      <c r="F9" s="96" t="s">
        <v>130</v>
      </c>
    </row>
    <row r="10" spans="1:7" s="100" customFormat="1" x14ac:dyDescent="0.25">
      <c r="A10" s="98">
        <v>1</v>
      </c>
      <c r="B10" s="99">
        <v>2</v>
      </c>
      <c r="C10" s="98">
        <v>3</v>
      </c>
      <c r="D10" s="99">
        <v>4</v>
      </c>
      <c r="E10" s="98">
        <v>5</v>
      </c>
      <c r="F10" s="98">
        <v>6</v>
      </c>
    </row>
    <row r="11" spans="1:7" s="100" customFormat="1" x14ac:dyDescent="0.25">
      <c r="A11" s="98"/>
      <c r="B11" s="593" t="s">
        <v>3758</v>
      </c>
      <c r="C11" s="594"/>
      <c r="D11" s="594"/>
      <c r="E11" s="594"/>
      <c r="F11" s="595"/>
    </row>
    <row r="12" spans="1:7" s="101" customFormat="1" ht="31.2" customHeight="1" x14ac:dyDescent="0.25">
      <c r="A12" s="110">
        <v>1</v>
      </c>
      <c r="B12" s="108" t="s">
        <v>3759</v>
      </c>
      <c r="C12" s="106" t="s">
        <v>3779</v>
      </c>
      <c r="D12" s="106"/>
      <c r="E12" s="106" t="s">
        <v>45</v>
      </c>
      <c r="F12" s="109">
        <v>1</v>
      </c>
    </row>
    <row r="13" spans="1:7" s="101" customFormat="1" ht="26.4" x14ac:dyDescent="0.25">
      <c r="A13" s="110">
        <v>2</v>
      </c>
      <c r="B13" s="108" t="s">
        <v>2955</v>
      </c>
      <c r="C13" s="106" t="s">
        <v>3780</v>
      </c>
      <c r="D13" s="106" t="s">
        <v>3786</v>
      </c>
      <c r="E13" s="106" t="s">
        <v>45</v>
      </c>
      <c r="F13" s="109">
        <v>1</v>
      </c>
    </row>
    <row r="14" spans="1:7" s="101" customFormat="1" ht="26.4" x14ac:dyDescent="0.25">
      <c r="A14" s="110">
        <v>3</v>
      </c>
      <c r="B14" s="108" t="s">
        <v>2955</v>
      </c>
      <c r="C14" s="106" t="s">
        <v>3784</v>
      </c>
      <c r="D14" s="106" t="s">
        <v>3787</v>
      </c>
      <c r="E14" s="106" t="s">
        <v>45</v>
      </c>
      <c r="F14" s="109">
        <v>1</v>
      </c>
    </row>
    <row r="15" spans="1:7" s="101" customFormat="1" ht="13.95" customHeight="1" x14ac:dyDescent="0.25">
      <c r="A15" s="110">
        <v>4</v>
      </c>
      <c r="B15" s="108" t="s">
        <v>2955</v>
      </c>
      <c r="C15" s="106" t="s">
        <v>3784</v>
      </c>
      <c r="D15" s="106" t="s">
        <v>3788</v>
      </c>
      <c r="E15" s="106" t="s">
        <v>45</v>
      </c>
      <c r="F15" s="109">
        <v>1</v>
      </c>
    </row>
    <row r="16" spans="1:7" s="101" customFormat="1" x14ac:dyDescent="0.25">
      <c r="A16" s="110">
        <v>5</v>
      </c>
      <c r="B16" s="108" t="s">
        <v>3760</v>
      </c>
      <c r="C16" s="106" t="s">
        <v>3784</v>
      </c>
      <c r="D16" s="106" t="s">
        <v>3789</v>
      </c>
      <c r="E16" s="106" t="s">
        <v>45</v>
      </c>
      <c r="F16" s="109">
        <v>1</v>
      </c>
    </row>
    <row r="17" spans="1:7" s="101" customFormat="1" x14ac:dyDescent="0.25">
      <c r="A17" s="110">
        <v>6</v>
      </c>
      <c r="B17" s="108" t="s">
        <v>3760</v>
      </c>
      <c r="C17" s="106" t="s">
        <v>3784</v>
      </c>
      <c r="D17" s="106" t="s">
        <v>3787</v>
      </c>
      <c r="E17" s="106" t="s">
        <v>45</v>
      </c>
      <c r="F17" s="109">
        <v>2</v>
      </c>
    </row>
    <row r="18" spans="1:7" s="101" customFormat="1" ht="13.95" customHeight="1" x14ac:dyDescent="0.25">
      <c r="A18" s="110">
        <v>7</v>
      </c>
      <c r="B18" s="108" t="s">
        <v>3760</v>
      </c>
      <c r="C18" s="106" t="s">
        <v>3784</v>
      </c>
      <c r="D18" s="106" t="s">
        <v>3788</v>
      </c>
      <c r="E18" s="106" t="s">
        <v>45</v>
      </c>
      <c r="F18" s="109">
        <v>2</v>
      </c>
    </row>
    <row r="19" spans="1:7" s="102" customFormat="1" ht="39.6" x14ac:dyDescent="0.25">
      <c r="A19" s="110">
        <v>8</v>
      </c>
      <c r="B19" s="105" t="s">
        <v>3761</v>
      </c>
      <c r="C19" s="106" t="s">
        <v>3781</v>
      </c>
      <c r="D19" s="106"/>
      <c r="E19" s="106" t="s">
        <v>45</v>
      </c>
      <c r="F19" s="104">
        <v>1</v>
      </c>
    </row>
    <row r="20" spans="1:7" s="102" customFormat="1" ht="39.6" x14ac:dyDescent="0.25">
      <c r="A20" s="110">
        <v>9</v>
      </c>
      <c r="B20" s="105" t="s">
        <v>3762</v>
      </c>
      <c r="C20" s="106" t="s">
        <v>3782</v>
      </c>
      <c r="D20" s="106" t="s">
        <v>3810</v>
      </c>
      <c r="E20" s="106" t="s">
        <v>3785</v>
      </c>
      <c r="F20" s="104">
        <v>1</v>
      </c>
    </row>
    <row r="21" spans="1:7" s="102" customFormat="1" ht="26.4" x14ac:dyDescent="0.25">
      <c r="A21" s="110">
        <v>10</v>
      </c>
      <c r="B21" s="105" t="s">
        <v>3763</v>
      </c>
      <c r="C21" s="106" t="s">
        <v>3783</v>
      </c>
      <c r="D21" s="106" t="s">
        <v>3811</v>
      </c>
      <c r="E21" s="106" t="s">
        <v>45</v>
      </c>
      <c r="F21" s="104">
        <v>2</v>
      </c>
    </row>
    <row r="22" spans="1:7" s="102" customFormat="1" ht="26.4" x14ac:dyDescent="0.25">
      <c r="A22" s="110">
        <v>11</v>
      </c>
      <c r="B22" s="105" t="s">
        <v>3763</v>
      </c>
      <c r="C22" s="106" t="s">
        <v>3783</v>
      </c>
      <c r="D22" s="106" t="s">
        <v>3812</v>
      </c>
      <c r="E22" s="106" t="s">
        <v>45</v>
      </c>
      <c r="F22" s="104">
        <v>10</v>
      </c>
    </row>
    <row r="23" spans="1:7" s="102" customFormat="1" ht="15" customHeight="1" x14ac:dyDescent="0.25">
      <c r="A23" s="110">
        <v>12</v>
      </c>
      <c r="B23" s="105" t="s">
        <v>3764</v>
      </c>
      <c r="C23" s="106" t="s">
        <v>3783</v>
      </c>
      <c r="D23" s="106" t="s">
        <v>3813</v>
      </c>
      <c r="E23" s="106" t="s">
        <v>45</v>
      </c>
      <c r="F23" s="104">
        <v>1</v>
      </c>
    </row>
    <row r="24" spans="1:7" s="102" customFormat="1" x14ac:dyDescent="0.25">
      <c r="A24" s="110"/>
      <c r="B24" s="596" t="s">
        <v>3765</v>
      </c>
      <c r="C24" s="597"/>
      <c r="D24" s="597"/>
      <c r="E24" s="597"/>
      <c r="F24" s="598"/>
    </row>
    <row r="25" spans="1:7" s="102" customFormat="1" ht="56.55" customHeight="1" x14ac:dyDescent="0.25">
      <c r="A25" s="110">
        <v>1</v>
      </c>
      <c r="B25" s="105" t="s">
        <v>3766</v>
      </c>
      <c r="C25" s="106" t="s">
        <v>3783</v>
      </c>
      <c r="D25" s="104"/>
      <c r="E25" s="106" t="s">
        <v>45</v>
      </c>
      <c r="F25" s="104">
        <v>1</v>
      </c>
    </row>
    <row r="26" spans="1:7" s="102" customFormat="1" x14ac:dyDescent="0.25">
      <c r="A26" s="105"/>
      <c r="B26" s="599" t="s">
        <v>3767</v>
      </c>
      <c r="C26" s="600"/>
      <c r="D26" s="600"/>
      <c r="E26" s="600"/>
      <c r="F26" s="601"/>
    </row>
    <row r="27" spans="1:7" ht="39.6" x14ac:dyDescent="0.25">
      <c r="A27" s="111">
        <v>1</v>
      </c>
      <c r="B27" s="112" t="s">
        <v>3768</v>
      </c>
      <c r="C27" s="106" t="s">
        <v>3790</v>
      </c>
      <c r="D27" s="114"/>
      <c r="E27" s="106" t="s">
        <v>45</v>
      </c>
      <c r="F27" s="104">
        <v>1</v>
      </c>
      <c r="G27" s="95"/>
    </row>
    <row r="28" spans="1:7" ht="39.6" x14ac:dyDescent="0.25">
      <c r="A28" s="111">
        <v>2</v>
      </c>
      <c r="B28" s="112" t="s">
        <v>3769</v>
      </c>
      <c r="C28" s="106" t="s">
        <v>3783</v>
      </c>
      <c r="D28" s="115" t="s">
        <v>3809</v>
      </c>
      <c r="E28" s="106" t="s">
        <v>45</v>
      </c>
      <c r="F28" s="114">
        <v>5</v>
      </c>
      <c r="G28" s="95"/>
    </row>
    <row r="29" spans="1:7" s="107" customFormat="1" ht="83.55" customHeight="1" x14ac:dyDescent="0.25">
      <c r="A29" s="111">
        <v>3</v>
      </c>
      <c r="B29" s="112" t="s">
        <v>3770</v>
      </c>
      <c r="C29" s="106" t="s">
        <v>3793</v>
      </c>
      <c r="D29" s="115" t="s">
        <v>3808</v>
      </c>
      <c r="E29" s="115" t="s">
        <v>3791</v>
      </c>
      <c r="F29" s="114">
        <v>2</v>
      </c>
      <c r="G29" s="103"/>
    </row>
    <row r="30" spans="1:7" ht="39.6" x14ac:dyDescent="0.25">
      <c r="A30" s="111">
        <v>4</v>
      </c>
      <c r="B30" s="113" t="s">
        <v>3771</v>
      </c>
      <c r="C30" s="106" t="s">
        <v>3783</v>
      </c>
      <c r="D30" s="114"/>
      <c r="E30" s="115" t="s">
        <v>45</v>
      </c>
      <c r="F30" s="114">
        <v>2</v>
      </c>
      <c r="G30" s="95"/>
    </row>
    <row r="31" spans="1:7" ht="39.6" x14ac:dyDescent="0.25">
      <c r="A31" s="111">
        <v>5</v>
      </c>
      <c r="B31" s="113" t="s">
        <v>3772</v>
      </c>
      <c r="C31" s="106" t="s">
        <v>3792</v>
      </c>
      <c r="D31" s="115" t="s">
        <v>3807</v>
      </c>
      <c r="E31" s="106" t="s">
        <v>45</v>
      </c>
      <c r="F31" s="104">
        <v>1</v>
      </c>
      <c r="G31" s="95"/>
    </row>
    <row r="32" spans="1:7" x14ac:dyDescent="0.25">
      <c r="A32" s="111"/>
      <c r="B32" s="602" t="s">
        <v>3773</v>
      </c>
      <c r="C32" s="603"/>
      <c r="D32" s="603"/>
      <c r="E32" s="603"/>
      <c r="F32" s="604"/>
      <c r="G32" s="95"/>
    </row>
    <row r="33" spans="1:7" ht="26.4" x14ac:dyDescent="0.25">
      <c r="A33" s="111">
        <v>1</v>
      </c>
      <c r="B33" s="113" t="s">
        <v>3774</v>
      </c>
      <c r="C33" s="106" t="s">
        <v>3794</v>
      </c>
      <c r="D33" s="115" t="s">
        <v>3806</v>
      </c>
      <c r="E33" s="106" t="s">
        <v>45</v>
      </c>
      <c r="F33" s="114">
        <v>3</v>
      </c>
      <c r="G33" s="95"/>
    </row>
    <row r="34" spans="1:7" ht="52.8" x14ac:dyDescent="0.25">
      <c r="A34" s="111">
        <v>2</v>
      </c>
      <c r="B34" s="113" t="s">
        <v>3775</v>
      </c>
      <c r="C34" s="114"/>
      <c r="D34" s="114"/>
      <c r="E34" s="106" t="s">
        <v>45</v>
      </c>
      <c r="F34" s="104">
        <v>1</v>
      </c>
      <c r="G34" s="95"/>
    </row>
    <row r="35" spans="1:7" x14ac:dyDescent="0.25">
      <c r="A35" s="111">
        <v>3</v>
      </c>
      <c r="B35" s="113" t="s">
        <v>3776</v>
      </c>
      <c r="C35" s="114"/>
      <c r="D35" s="114"/>
      <c r="E35" s="106" t="s">
        <v>45</v>
      </c>
      <c r="F35" s="104">
        <v>1</v>
      </c>
      <c r="G35" s="95"/>
    </row>
    <row r="36" spans="1:7" ht="26.4" x14ac:dyDescent="0.25">
      <c r="A36" s="111">
        <v>4</v>
      </c>
      <c r="B36" s="113" t="s">
        <v>3777</v>
      </c>
      <c r="C36" s="106" t="s">
        <v>3795</v>
      </c>
      <c r="D36" s="115" t="s">
        <v>3805</v>
      </c>
      <c r="E36" s="106" t="s">
        <v>45</v>
      </c>
      <c r="F36" s="104">
        <v>1</v>
      </c>
      <c r="G36" s="95"/>
    </row>
    <row r="37" spans="1:7" ht="26.4" x14ac:dyDescent="0.25">
      <c r="A37" s="111">
        <v>5</v>
      </c>
      <c r="B37" s="113" t="s">
        <v>3778</v>
      </c>
      <c r="C37" s="106" t="s">
        <v>3796</v>
      </c>
      <c r="D37" s="114"/>
      <c r="E37" s="106" t="s">
        <v>45</v>
      </c>
      <c r="F37" s="104">
        <v>1</v>
      </c>
      <c r="G37" s="95"/>
    </row>
    <row r="38" spans="1:7" x14ac:dyDescent="0.25">
      <c r="B38" s="95"/>
      <c r="C38" s="95"/>
      <c r="D38" s="95"/>
      <c r="E38" s="95"/>
      <c r="F38" s="95"/>
      <c r="G38" s="95"/>
    </row>
    <row r="39" spans="1:7" ht="15" x14ac:dyDescent="0.25">
      <c r="B39" s="509" t="s">
        <v>3815</v>
      </c>
      <c r="C39" s="509"/>
      <c r="D39" s="509"/>
    </row>
  </sheetData>
  <mergeCells count="8">
    <mergeCell ref="B1:F1"/>
    <mergeCell ref="B2:F2"/>
    <mergeCell ref="B7:F7"/>
    <mergeCell ref="B39:D39"/>
    <mergeCell ref="B11:F11"/>
    <mergeCell ref="B24:F24"/>
    <mergeCell ref="B26:F26"/>
    <mergeCell ref="B32:F32"/>
  </mergeCells>
  <pageMargins left="0.75" right="0.34" top="0.68" bottom="1" header="0.32" footer="0.5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F19"/>
  <sheetViews>
    <sheetView workbookViewId="0">
      <selection activeCell="B19" sqref="B19:D19"/>
    </sheetView>
  </sheetViews>
  <sheetFormatPr defaultRowHeight="13.2" x14ac:dyDescent="0.25"/>
  <cols>
    <col min="1" max="1" width="4.21875" customWidth="1"/>
    <col min="2" max="2" width="47.5546875" customWidth="1"/>
    <col min="3" max="3" width="6.21875" customWidth="1"/>
    <col min="4" max="4" width="14.21875" customWidth="1"/>
    <col min="5" max="5" width="10.21875" customWidth="1"/>
  </cols>
  <sheetData>
    <row r="1" spans="1:6" s="24" customFormat="1" ht="15" x14ac:dyDescent="0.25">
      <c r="B1" s="591" t="s">
        <v>126</v>
      </c>
      <c r="C1" s="591"/>
      <c r="D1" s="591"/>
      <c r="E1" s="591"/>
    </row>
    <row r="2" spans="1:6" s="24" customFormat="1" ht="15" x14ac:dyDescent="0.25">
      <c r="B2" s="592" t="s">
        <v>125</v>
      </c>
      <c r="C2" s="592"/>
      <c r="D2" s="592"/>
      <c r="E2" s="592"/>
    </row>
    <row r="3" spans="1:6" s="24" customFormat="1" ht="15" x14ac:dyDescent="0.25"/>
    <row r="4" spans="1:6" s="24" customFormat="1" ht="15" x14ac:dyDescent="0.25"/>
    <row r="5" spans="1:6" s="24" customFormat="1" ht="15" x14ac:dyDescent="0.25"/>
    <row r="6" spans="1:6" ht="15.6" x14ac:dyDescent="0.3">
      <c r="A6" s="10"/>
      <c r="B6" s="10"/>
      <c r="C6" s="10"/>
      <c r="D6" s="10"/>
      <c r="E6" s="10"/>
    </row>
    <row r="7" spans="1:6" ht="46.2" customHeight="1" x14ac:dyDescent="0.25">
      <c r="A7" s="11"/>
      <c r="B7" s="505" t="s">
        <v>3745</v>
      </c>
      <c r="C7" s="505"/>
      <c r="D7" s="505"/>
      <c r="E7" s="505"/>
      <c r="F7" s="25"/>
    </row>
    <row r="8" spans="1:6" x14ac:dyDescent="0.25">
      <c r="A8" s="12"/>
      <c r="B8" s="12"/>
      <c r="C8" s="12"/>
      <c r="D8" s="12"/>
      <c r="E8" s="12"/>
    </row>
    <row r="9" spans="1:6" s="51" customFormat="1" ht="43.2" customHeight="1" x14ac:dyDescent="0.25">
      <c r="A9" s="66" t="s">
        <v>123</v>
      </c>
      <c r="B9" s="66" t="s">
        <v>122</v>
      </c>
      <c r="C9" s="66" t="s">
        <v>3746</v>
      </c>
      <c r="D9" s="66" t="s">
        <v>3732</v>
      </c>
      <c r="E9" s="67" t="s">
        <v>3753</v>
      </c>
    </row>
    <row r="10" spans="1:6" ht="15" x14ac:dyDescent="0.25">
      <c r="A10" s="514" t="s">
        <v>251</v>
      </c>
      <c r="B10" s="514"/>
      <c r="C10" s="514"/>
      <c r="D10" s="514"/>
      <c r="E10" s="514"/>
    </row>
    <row r="11" spans="1:6" ht="15" x14ac:dyDescent="0.25">
      <c r="A11" s="69">
        <v>1</v>
      </c>
      <c r="B11" s="69" t="s">
        <v>3747</v>
      </c>
      <c r="C11" s="77">
        <v>1</v>
      </c>
      <c r="D11" s="77">
        <v>2</v>
      </c>
      <c r="E11" s="74">
        <f t="shared" ref="E11:E12" si="0">C11*(1/D11)</f>
        <v>0.5</v>
      </c>
    </row>
    <row r="12" spans="1:6" ht="15" x14ac:dyDescent="0.25">
      <c r="A12" s="69">
        <v>2</v>
      </c>
      <c r="B12" s="69" t="s">
        <v>3748</v>
      </c>
      <c r="C12" s="77">
        <v>1</v>
      </c>
      <c r="D12" s="77">
        <v>2</v>
      </c>
      <c r="E12" s="74">
        <f t="shared" si="0"/>
        <v>0.5</v>
      </c>
    </row>
    <row r="13" spans="1:6" ht="15" x14ac:dyDescent="0.25">
      <c r="A13" s="69">
        <v>3</v>
      </c>
      <c r="B13" s="69" t="s">
        <v>3749</v>
      </c>
      <c r="C13" s="77">
        <v>1</v>
      </c>
      <c r="D13" s="77">
        <v>2</v>
      </c>
      <c r="E13" s="74">
        <f t="shared" ref="E13:E17" si="1">C13*(1/D13)</f>
        <v>0.5</v>
      </c>
    </row>
    <row r="14" spans="1:6" ht="15" x14ac:dyDescent="0.25">
      <c r="A14" s="69">
        <v>4</v>
      </c>
      <c r="B14" s="69" t="s">
        <v>3754</v>
      </c>
      <c r="C14" s="77">
        <v>1</v>
      </c>
      <c r="D14" s="77">
        <v>2</v>
      </c>
      <c r="E14" s="74">
        <f t="shared" si="1"/>
        <v>0.5</v>
      </c>
    </row>
    <row r="15" spans="1:6" ht="15" x14ac:dyDescent="0.25">
      <c r="A15" s="69">
        <v>5</v>
      </c>
      <c r="B15" s="69" t="s">
        <v>3750</v>
      </c>
      <c r="C15" s="77">
        <v>1</v>
      </c>
      <c r="D15" s="77">
        <v>2</v>
      </c>
      <c r="E15" s="74">
        <f t="shared" si="1"/>
        <v>0.5</v>
      </c>
    </row>
    <row r="16" spans="1:6" ht="15" x14ac:dyDescent="0.25">
      <c r="A16" s="69">
        <v>6</v>
      </c>
      <c r="B16" s="69" t="s">
        <v>3751</v>
      </c>
      <c r="C16" s="77">
        <v>1</v>
      </c>
      <c r="D16" s="77">
        <v>20</v>
      </c>
      <c r="E16" s="74">
        <f t="shared" si="1"/>
        <v>0.05</v>
      </c>
    </row>
    <row r="17" spans="1:5" ht="15" x14ac:dyDescent="0.25">
      <c r="A17" s="69">
        <v>7</v>
      </c>
      <c r="B17" s="69" t="s">
        <v>3752</v>
      </c>
      <c r="C17" s="77">
        <v>1</v>
      </c>
      <c r="D17" s="77">
        <v>20</v>
      </c>
      <c r="E17" s="74">
        <f t="shared" si="1"/>
        <v>0.05</v>
      </c>
    </row>
    <row r="19" spans="1:5" ht="15" x14ac:dyDescent="0.25">
      <c r="B19" s="509" t="s">
        <v>3815</v>
      </c>
      <c r="C19" s="509"/>
      <c r="D19" s="509"/>
    </row>
  </sheetData>
  <mergeCells count="5">
    <mergeCell ref="A10:E10"/>
    <mergeCell ref="B1:E1"/>
    <mergeCell ref="B2:E2"/>
    <mergeCell ref="B7:E7"/>
    <mergeCell ref="B19:D19"/>
  </mergeCells>
  <pageMargins left="0.65" right="0.25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39"/>
  <sheetViews>
    <sheetView workbookViewId="0">
      <selection activeCell="A36" sqref="A36:XFD37"/>
    </sheetView>
  </sheetViews>
  <sheetFormatPr defaultRowHeight="13.2" x14ac:dyDescent="0.25"/>
  <cols>
    <col min="1" max="1" width="4.21875" customWidth="1"/>
    <col min="2" max="2" width="47.5546875" customWidth="1"/>
    <col min="3" max="3" width="6.21875" customWidth="1"/>
    <col min="4" max="4" width="14.21875" customWidth="1"/>
    <col min="5" max="5" width="10.21875" customWidth="1"/>
    <col min="6" max="6" width="11.77734375" customWidth="1"/>
  </cols>
  <sheetData>
    <row r="1" spans="1:7" s="24" customFormat="1" ht="15" x14ac:dyDescent="0.25">
      <c r="B1" s="591" t="s">
        <v>126</v>
      </c>
      <c r="C1" s="591"/>
      <c r="D1" s="591"/>
      <c r="E1" s="591"/>
      <c r="F1" s="591"/>
    </row>
    <row r="2" spans="1:7" s="24" customFormat="1" ht="15" x14ac:dyDescent="0.25">
      <c r="B2" s="592" t="s">
        <v>125</v>
      </c>
      <c r="C2" s="592"/>
      <c r="D2" s="592"/>
      <c r="E2" s="592"/>
      <c r="F2" s="592"/>
    </row>
    <row r="3" spans="1:7" s="24" customFormat="1" ht="15" x14ac:dyDescent="0.25"/>
    <row r="4" spans="1:7" s="24" customFormat="1" ht="15" x14ac:dyDescent="0.25"/>
    <row r="5" spans="1:7" s="24" customFormat="1" ht="15" x14ac:dyDescent="0.25"/>
    <row r="6" spans="1:7" ht="15.6" x14ac:dyDescent="0.3">
      <c r="A6" s="10"/>
      <c r="B6" s="10"/>
      <c r="C6" s="10"/>
      <c r="D6" s="10"/>
      <c r="E6" s="10"/>
    </row>
    <row r="7" spans="1:7" ht="37.950000000000003" customHeight="1" x14ac:dyDescent="0.25">
      <c r="A7" s="11"/>
      <c r="B7" s="505" t="s">
        <v>3726</v>
      </c>
      <c r="C7" s="505"/>
      <c r="D7" s="505"/>
      <c r="E7" s="505"/>
      <c r="F7" s="505"/>
      <c r="G7" s="25"/>
    </row>
    <row r="8" spans="1:7" x14ac:dyDescent="0.25">
      <c r="A8" s="12"/>
      <c r="B8" s="12"/>
      <c r="C8" s="12"/>
      <c r="D8" s="12"/>
      <c r="E8" s="12"/>
    </row>
    <row r="9" spans="1:7" s="51" customFormat="1" ht="43.2" customHeight="1" x14ac:dyDescent="0.25">
      <c r="A9" s="66" t="s">
        <v>123</v>
      </c>
      <c r="B9" s="66" t="s">
        <v>122</v>
      </c>
      <c r="C9" s="66" t="s">
        <v>3729</v>
      </c>
      <c r="D9" s="66" t="s">
        <v>3732</v>
      </c>
      <c r="E9" s="66" t="s">
        <v>3728</v>
      </c>
      <c r="F9" s="67" t="s">
        <v>3730</v>
      </c>
    </row>
    <row r="10" spans="1:7" ht="19.95" customHeight="1" x14ac:dyDescent="0.25">
      <c r="A10" s="605" t="s">
        <v>134</v>
      </c>
      <c r="B10" s="606"/>
      <c r="C10" s="606"/>
      <c r="D10" s="606"/>
      <c r="E10" s="606"/>
      <c r="F10" s="607"/>
    </row>
    <row r="11" spans="1:7" ht="24.6" customHeight="1" x14ac:dyDescent="0.25">
      <c r="A11" s="69">
        <v>1</v>
      </c>
      <c r="B11" s="69" t="s">
        <v>1063</v>
      </c>
      <c r="C11" s="68">
        <v>1</v>
      </c>
      <c r="D11" s="68">
        <v>5</v>
      </c>
      <c r="E11" s="74">
        <f>C11*(1/D11)</f>
        <v>0.2</v>
      </c>
      <c r="F11" s="75">
        <f>E11/26</f>
        <v>7.6923076923076927E-3</v>
      </c>
    </row>
    <row r="12" spans="1:7" ht="24.6" customHeight="1" x14ac:dyDescent="0.25">
      <c r="A12" s="69">
        <v>2</v>
      </c>
      <c r="B12" s="69" t="s">
        <v>1065</v>
      </c>
      <c r="C12" s="68">
        <v>1</v>
      </c>
      <c r="D12" s="68">
        <v>7</v>
      </c>
      <c r="E12" s="74">
        <f t="shared" ref="E12:E22" si="0">C12*(1/D12)</f>
        <v>0.14285714285714285</v>
      </c>
      <c r="F12" s="75">
        <f t="shared" ref="F12:F30" si="1">E12/26</f>
        <v>5.4945054945054941E-3</v>
      </c>
    </row>
    <row r="13" spans="1:7" ht="24.6" customHeight="1" x14ac:dyDescent="0.25">
      <c r="A13" s="69">
        <v>3</v>
      </c>
      <c r="B13" s="69" t="s">
        <v>1067</v>
      </c>
      <c r="C13" s="68">
        <v>1</v>
      </c>
      <c r="D13" s="68">
        <v>7</v>
      </c>
      <c r="E13" s="74">
        <f t="shared" si="0"/>
        <v>0.14285714285714285</v>
      </c>
      <c r="F13" s="75">
        <f t="shared" si="1"/>
        <v>5.4945054945054941E-3</v>
      </c>
    </row>
    <row r="14" spans="1:7" ht="24.6" customHeight="1" x14ac:dyDescent="0.25">
      <c r="A14" s="69">
        <v>4</v>
      </c>
      <c r="B14" s="69" t="s">
        <v>1069</v>
      </c>
      <c r="C14" s="68">
        <v>1</v>
      </c>
      <c r="D14" s="68">
        <v>7</v>
      </c>
      <c r="E14" s="74">
        <f t="shared" si="0"/>
        <v>0.14285714285714285</v>
      </c>
      <c r="F14" s="75">
        <f t="shared" si="1"/>
        <v>5.4945054945054941E-3</v>
      </c>
    </row>
    <row r="15" spans="1:7" ht="33.6" customHeight="1" x14ac:dyDescent="0.25">
      <c r="A15" s="69">
        <v>5</v>
      </c>
      <c r="B15" s="69" t="s">
        <v>1363</v>
      </c>
      <c r="C15" s="68">
        <v>13</v>
      </c>
      <c r="D15" s="68">
        <v>7</v>
      </c>
      <c r="E15" s="74">
        <f t="shared" si="0"/>
        <v>1.857142857142857</v>
      </c>
      <c r="F15" s="75">
        <f t="shared" si="1"/>
        <v>7.1428571428571425E-2</v>
      </c>
    </row>
    <row r="16" spans="1:7" ht="24.6" customHeight="1" x14ac:dyDescent="0.25">
      <c r="A16" s="69">
        <v>6</v>
      </c>
      <c r="B16" s="69" t="s">
        <v>1365</v>
      </c>
      <c r="C16" s="68">
        <v>26</v>
      </c>
      <c r="D16" s="68">
        <v>7</v>
      </c>
      <c r="E16" s="74">
        <f t="shared" si="0"/>
        <v>3.714285714285714</v>
      </c>
      <c r="F16" s="75">
        <f t="shared" si="1"/>
        <v>0.14285714285714285</v>
      </c>
    </row>
    <row r="17" spans="1:6" ht="24.6" customHeight="1" x14ac:dyDescent="0.25">
      <c r="A17" s="69">
        <v>7</v>
      </c>
      <c r="B17" s="69" t="s">
        <v>1075</v>
      </c>
      <c r="C17" s="68">
        <v>2</v>
      </c>
      <c r="D17" s="68">
        <v>7</v>
      </c>
      <c r="E17" s="74">
        <f t="shared" si="0"/>
        <v>0.2857142857142857</v>
      </c>
      <c r="F17" s="75">
        <f t="shared" si="1"/>
        <v>1.0989010989010988E-2</v>
      </c>
    </row>
    <row r="18" spans="1:6" ht="30.6" customHeight="1" x14ac:dyDescent="0.25">
      <c r="A18" s="69">
        <v>8</v>
      </c>
      <c r="B18" s="69" t="s">
        <v>1077</v>
      </c>
      <c r="C18" s="68">
        <v>1</v>
      </c>
      <c r="D18" s="68">
        <v>7</v>
      </c>
      <c r="E18" s="74">
        <f t="shared" si="0"/>
        <v>0.14285714285714285</v>
      </c>
      <c r="F18" s="75">
        <f t="shared" si="1"/>
        <v>5.4945054945054941E-3</v>
      </c>
    </row>
    <row r="19" spans="1:6" ht="24.6" customHeight="1" x14ac:dyDescent="0.25">
      <c r="A19" s="69">
        <v>9</v>
      </c>
      <c r="B19" s="69" t="s">
        <v>1082</v>
      </c>
      <c r="C19" s="68">
        <v>1</v>
      </c>
      <c r="D19" s="68">
        <v>7</v>
      </c>
      <c r="E19" s="74">
        <f t="shared" si="0"/>
        <v>0.14285714285714285</v>
      </c>
      <c r="F19" s="75">
        <f t="shared" si="1"/>
        <v>5.4945054945054941E-3</v>
      </c>
    </row>
    <row r="20" spans="1:6" ht="24.6" customHeight="1" x14ac:dyDescent="0.25">
      <c r="A20" s="69">
        <v>10</v>
      </c>
      <c r="B20" s="69" t="s">
        <v>1370</v>
      </c>
      <c r="C20" s="68">
        <v>1</v>
      </c>
      <c r="D20" s="68">
        <v>7</v>
      </c>
      <c r="E20" s="74">
        <f t="shared" si="0"/>
        <v>0.14285714285714285</v>
      </c>
      <c r="F20" s="75">
        <f t="shared" si="1"/>
        <v>5.4945054945054941E-3</v>
      </c>
    </row>
    <row r="21" spans="1:6" ht="24.6" customHeight="1" x14ac:dyDescent="0.25">
      <c r="A21" s="69">
        <v>11</v>
      </c>
      <c r="B21" s="69" t="s">
        <v>1269</v>
      </c>
      <c r="C21" s="68">
        <v>1</v>
      </c>
      <c r="D21" s="68">
        <v>7</v>
      </c>
      <c r="E21" s="74">
        <f t="shared" si="0"/>
        <v>0.14285714285714285</v>
      </c>
      <c r="F21" s="75">
        <f t="shared" si="1"/>
        <v>5.4945054945054941E-3</v>
      </c>
    </row>
    <row r="22" spans="1:6" ht="24.6" customHeight="1" x14ac:dyDescent="0.25">
      <c r="A22" s="69">
        <v>12</v>
      </c>
      <c r="B22" s="69" t="s">
        <v>1080</v>
      </c>
      <c r="C22" s="68">
        <v>1</v>
      </c>
      <c r="D22" s="68">
        <v>7</v>
      </c>
      <c r="E22" s="74">
        <f t="shared" si="0"/>
        <v>0.14285714285714285</v>
      </c>
      <c r="F22" s="75">
        <f t="shared" si="1"/>
        <v>5.4945054945054941E-3</v>
      </c>
    </row>
    <row r="23" spans="1:6" ht="24.6" customHeight="1" x14ac:dyDescent="0.25">
      <c r="A23" s="605" t="s">
        <v>1085</v>
      </c>
      <c r="B23" s="606"/>
      <c r="C23" s="606"/>
      <c r="D23" s="606"/>
      <c r="E23" s="606"/>
      <c r="F23" s="607"/>
    </row>
    <row r="24" spans="1:6" ht="33.6" customHeight="1" x14ac:dyDescent="0.25">
      <c r="A24" s="69">
        <v>1</v>
      </c>
      <c r="B24" s="69" t="s">
        <v>179</v>
      </c>
      <c r="C24" s="68">
        <v>1</v>
      </c>
      <c r="D24" s="68">
        <v>10</v>
      </c>
      <c r="E24" s="75">
        <f t="shared" ref="E24" si="2">C24*(1/D24)</f>
        <v>0.1</v>
      </c>
      <c r="F24" s="75">
        <f t="shared" si="1"/>
        <v>3.8461538461538464E-3</v>
      </c>
    </row>
    <row r="25" spans="1:6" ht="31.95" customHeight="1" x14ac:dyDescent="0.25">
      <c r="A25" s="69">
        <v>2</v>
      </c>
      <c r="B25" s="69" t="s">
        <v>1088</v>
      </c>
      <c r="C25" s="68">
        <v>1</v>
      </c>
      <c r="D25" s="68">
        <v>5</v>
      </c>
      <c r="E25" s="75">
        <f t="shared" ref="E25:E30" si="3">C25*(1/D25)</f>
        <v>0.2</v>
      </c>
      <c r="F25" s="75">
        <f t="shared" si="1"/>
        <v>7.6923076923076927E-3</v>
      </c>
    </row>
    <row r="26" spans="1:6" ht="16.95" customHeight="1" x14ac:dyDescent="0.25">
      <c r="A26" s="69">
        <v>3</v>
      </c>
      <c r="B26" s="69" t="s">
        <v>1090</v>
      </c>
      <c r="C26" s="68">
        <v>1</v>
      </c>
      <c r="D26" s="68">
        <v>5</v>
      </c>
      <c r="E26" s="75">
        <f t="shared" si="3"/>
        <v>0.2</v>
      </c>
      <c r="F26" s="75">
        <f t="shared" si="1"/>
        <v>7.6923076923076927E-3</v>
      </c>
    </row>
    <row r="27" spans="1:6" ht="16.95" customHeight="1" x14ac:dyDescent="0.25">
      <c r="A27" s="69">
        <v>4</v>
      </c>
      <c r="B27" s="69" t="s">
        <v>183</v>
      </c>
      <c r="C27" s="68">
        <v>1</v>
      </c>
      <c r="D27" s="68">
        <v>5</v>
      </c>
      <c r="E27" s="75">
        <f t="shared" si="3"/>
        <v>0.2</v>
      </c>
      <c r="F27" s="75">
        <f t="shared" si="1"/>
        <v>7.6923076923076927E-3</v>
      </c>
    </row>
    <row r="28" spans="1:6" ht="16.95" customHeight="1" x14ac:dyDescent="0.25">
      <c r="A28" s="69">
        <v>5</v>
      </c>
      <c r="B28" s="69" t="s">
        <v>185</v>
      </c>
      <c r="C28" s="68">
        <v>1</v>
      </c>
      <c r="D28" s="68">
        <v>10</v>
      </c>
      <c r="E28" s="75">
        <f t="shared" si="3"/>
        <v>0.1</v>
      </c>
      <c r="F28" s="75">
        <f t="shared" si="1"/>
        <v>3.8461538461538464E-3</v>
      </c>
    </row>
    <row r="29" spans="1:6" ht="16.95" customHeight="1" x14ac:dyDescent="0.25">
      <c r="A29" s="69">
        <v>6</v>
      </c>
      <c r="B29" s="69" t="s">
        <v>187</v>
      </c>
      <c r="C29" s="68">
        <v>1</v>
      </c>
      <c r="D29" s="68">
        <v>5</v>
      </c>
      <c r="E29" s="75">
        <f t="shared" si="3"/>
        <v>0.2</v>
      </c>
      <c r="F29" s="75">
        <f t="shared" si="1"/>
        <v>7.6923076923076927E-3</v>
      </c>
    </row>
    <row r="30" spans="1:6" ht="16.95" customHeight="1" x14ac:dyDescent="0.25">
      <c r="A30" s="69">
        <v>7</v>
      </c>
      <c r="B30" s="69" t="s">
        <v>189</v>
      </c>
      <c r="C30" s="68">
        <v>1</v>
      </c>
      <c r="D30" s="68">
        <v>3</v>
      </c>
      <c r="E30" s="75">
        <f t="shared" si="3"/>
        <v>0.33333333333333331</v>
      </c>
      <c r="F30" s="75">
        <f t="shared" si="1"/>
        <v>1.282051282051282E-2</v>
      </c>
    </row>
    <row r="31" spans="1:6" ht="15.6" customHeight="1" x14ac:dyDescent="0.25">
      <c r="A31" s="514" t="s">
        <v>241</v>
      </c>
      <c r="B31" s="514"/>
      <c r="C31" s="514"/>
      <c r="D31" s="514"/>
      <c r="E31" s="514"/>
      <c r="F31" s="514"/>
    </row>
    <row r="32" spans="1:6" ht="15" x14ac:dyDescent="0.25">
      <c r="A32" s="69">
        <v>1</v>
      </c>
      <c r="B32" s="69" t="s">
        <v>3731</v>
      </c>
      <c r="C32" s="77">
        <v>5</v>
      </c>
      <c r="D32" s="77">
        <v>7</v>
      </c>
      <c r="E32" s="75">
        <f t="shared" ref="E32" si="4">C32*(1/D32)</f>
        <v>0.71428571428571419</v>
      </c>
      <c r="F32" s="75">
        <f t="shared" ref="F32" si="5">E32/26</f>
        <v>2.7472527472527469E-2</v>
      </c>
    </row>
    <row r="33" spans="1:6" ht="15" x14ac:dyDescent="0.25">
      <c r="A33" s="69">
        <v>2</v>
      </c>
      <c r="B33" s="69" t="s">
        <v>245</v>
      </c>
      <c r="C33" s="77">
        <v>26</v>
      </c>
      <c r="D33" s="77">
        <v>7</v>
      </c>
      <c r="E33" s="75">
        <f t="shared" ref="E33:E34" si="6">C33*(1/D33)</f>
        <v>3.714285714285714</v>
      </c>
      <c r="F33" s="75">
        <f t="shared" ref="F33:F34" si="7">E33/26</f>
        <v>0.14285714285714285</v>
      </c>
    </row>
    <row r="34" spans="1:6" ht="15" x14ac:dyDescent="0.25">
      <c r="A34" s="69">
        <v>3</v>
      </c>
      <c r="B34" s="69" t="s">
        <v>247</v>
      </c>
      <c r="C34" s="77">
        <v>1</v>
      </c>
      <c r="D34" s="77">
        <v>7</v>
      </c>
      <c r="E34" s="75">
        <f t="shared" si="6"/>
        <v>0.14285714285714285</v>
      </c>
      <c r="F34" s="75">
        <f t="shared" si="7"/>
        <v>5.4945054945054941E-3</v>
      </c>
    </row>
    <row r="35" spans="1:6" ht="15" x14ac:dyDescent="0.25">
      <c r="A35" s="514"/>
      <c r="B35" s="514"/>
      <c r="C35" s="514"/>
      <c r="D35" s="514"/>
      <c r="E35" s="514"/>
      <c r="F35" s="514"/>
    </row>
    <row r="36" spans="1:6" ht="15" hidden="1" x14ac:dyDescent="0.25">
      <c r="A36" s="69">
        <v>5</v>
      </c>
      <c r="B36" s="69" t="s">
        <v>251</v>
      </c>
      <c r="C36" s="77">
        <v>26</v>
      </c>
      <c r="D36" s="77">
        <v>2</v>
      </c>
      <c r="E36" s="75">
        <f t="shared" ref="E36" si="8">C36*(1/D36)</f>
        <v>13</v>
      </c>
      <c r="F36" s="75">
        <f t="shared" ref="F36" si="9">E36/26</f>
        <v>0.5</v>
      </c>
    </row>
    <row r="37" spans="1:6" ht="15" hidden="1" x14ac:dyDescent="0.25">
      <c r="A37" s="69">
        <v>6</v>
      </c>
      <c r="B37" s="69" t="s">
        <v>253</v>
      </c>
      <c r="C37" s="77">
        <v>26</v>
      </c>
      <c r="D37" s="77">
        <v>2</v>
      </c>
      <c r="E37" s="75">
        <f t="shared" ref="E37" si="10">C37*(1/D37)</f>
        <v>13</v>
      </c>
      <c r="F37" s="75">
        <f t="shared" ref="F37" si="11">E37/26</f>
        <v>0.5</v>
      </c>
    </row>
    <row r="39" spans="1:6" ht="15" x14ac:dyDescent="0.25">
      <c r="B39" s="509" t="s">
        <v>3815</v>
      </c>
      <c r="C39" s="509"/>
      <c r="D39" s="509"/>
    </row>
  </sheetData>
  <mergeCells count="8">
    <mergeCell ref="B39:D39"/>
    <mergeCell ref="B1:F1"/>
    <mergeCell ref="B2:F2"/>
    <mergeCell ref="A31:F31"/>
    <mergeCell ref="A35:F35"/>
    <mergeCell ref="A10:F10"/>
    <mergeCell ref="A23:F23"/>
    <mergeCell ref="B7:F7"/>
  </mergeCells>
  <pageMargins left="0.65" right="0.25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23"/>
  <sheetViews>
    <sheetView workbookViewId="0">
      <selection activeCell="J15" sqref="J15"/>
    </sheetView>
  </sheetViews>
  <sheetFormatPr defaultColWidth="8.77734375" defaultRowHeight="13.2" x14ac:dyDescent="0.25"/>
  <cols>
    <col min="1" max="1" width="4.21875" style="85" customWidth="1"/>
    <col min="2" max="2" width="46" style="85" customWidth="1"/>
    <col min="3" max="3" width="7.5546875" style="85" customWidth="1"/>
    <col min="4" max="4" width="14.21875" style="85" customWidth="1"/>
    <col min="5" max="5" width="10.21875" style="85" customWidth="1"/>
    <col min="6" max="6" width="11.77734375" style="85" customWidth="1"/>
    <col min="7" max="16384" width="8.77734375" style="85"/>
  </cols>
  <sheetData>
    <row r="1" spans="1:7" s="21" customFormat="1" ht="15" x14ac:dyDescent="0.25">
      <c r="B1" s="608" t="s">
        <v>126</v>
      </c>
      <c r="C1" s="608"/>
      <c r="D1" s="608"/>
      <c r="E1" s="608"/>
      <c r="F1" s="608"/>
    </row>
    <row r="2" spans="1:7" s="21" customFormat="1" ht="15" x14ac:dyDescent="0.25">
      <c r="B2" s="609" t="s">
        <v>125</v>
      </c>
      <c r="C2" s="609"/>
      <c r="D2" s="609"/>
      <c r="E2" s="609"/>
      <c r="F2" s="609"/>
    </row>
    <row r="3" spans="1:7" s="21" customFormat="1" ht="15" x14ac:dyDescent="0.25"/>
    <row r="4" spans="1:7" s="21" customFormat="1" ht="15" x14ac:dyDescent="0.25"/>
    <row r="5" spans="1:7" s="21" customFormat="1" ht="15" x14ac:dyDescent="0.25"/>
    <row r="6" spans="1:7" ht="15.6" x14ac:dyDescent="0.25">
      <c r="A6" s="84"/>
      <c r="B6" s="84"/>
      <c r="C6" s="84"/>
      <c r="D6" s="84"/>
      <c r="E6" s="84"/>
    </row>
    <row r="7" spans="1:7" ht="37.950000000000003" customHeight="1" x14ac:dyDescent="0.25">
      <c r="A7" s="86"/>
      <c r="B7" s="610" t="s">
        <v>3742</v>
      </c>
      <c r="C7" s="610"/>
      <c r="D7" s="610"/>
      <c r="E7" s="610"/>
      <c r="F7" s="610"/>
      <c r="G7" s="76"/>
    </row>
    <row r="8" spans="1:7" x14ac:dyDescent="0.25">
      <c r="A8" s="87"/>
      <c r="B8" s="87"/>
      <c r="C8" s="87"/>
      <c r="D8" s="87"/>
      <c r="E8" s="87"/>
    </row>
    <row r="9" spans="1:7" s="51" customFormat="1" ht="43.2" customHeight="1" x14ac:dyDescent="0.25">
      <c r="A9" s="66" t="s">
        <v>123</v>
      </c>
      <c r="B9" s="66" t="s">
        <v>122</v>
      </c>
      <c r="C9" s="66" t="s">
        <v>3739</v>
      </c>
      <c r="D9" s="66" t="s">
        <v>3732</v>
      </c>
      <c r="E9" s="66" t="s">
        <v>3744</v>
      </c>
      <c r="F9" s="67" t="s">
        <v>3740</v>
      </c>
    </row>
    <row r="10" spans="1:7" ht="19.95" customHeight="1" x14ac:dyDescent="0.25">
      <c r="A10" s="605" t="s">
        <v>134</v>
      </c>
      <c r="B10" s="606"/>
      <c r="C10" s="606"/>
      <c r="D10" s="606"/>
      <c r="E10" s="606"/>
      <c r="F10" s="607"/>
    </row>
    <row r="11" spans="1:7" ht="24.6" customHeight="1" x14ac:dyDescent="0.25">
      <c r="A11" s="69">
        <v>1</v>
      </c>
      <c r="B11" s="69" t="s">
        <v>1063</v>
      </c>
      <c r="C11" s="88">
        <v>1</v>
      </c>
      <c r="D11" s="88">
        <v>5</v>
      </c>
      <c r="E11" s="89">
        <f>C11*(1/D11)</f>
        <v>0.2</v>
      </c>
      <c r="F11" s="90">
        <f>E11/26</f>
        <v>7.6923076923076927E-3</v>
      </c>
    </row>
    <row r="12" spans="1:7" ht="24.6" customHeight="1" x14ac:dyDescent="0.25">
      <c r="A12" s="69">
        <v>2</v>
      </c>
      <c r="B12" s="69" t="s">
        <v>3733</v>
      </c>
      <c r="C12" s="88">
        <v>1</v>
      </c>
      <c r="D12" s="88">
        <v>7</v>
      </c>
      <c r="E12" s="89">
        <f t="shared" ref="E12:E21" si="0">C12*(1/D12)</f>
        <v>0.14285714285714285</v>
      </c>
      <c r="F12" s="90">
        <f t="shared" ref="F12:F21" si="1">E12/26</f>
        <v>5.4945054945054941E-3</v>
      </c>
    </row>
    <row r="13" spans="1:7" ht="24.6" customHeight="1" x14ac:dyDescent="0.25">
      <c r="A13" s="69">
        <v>3</v>
      </c>
      <c r="B13" s="69" t="s">
        <v>3734</v>
      </c>
      <c r="C13" s="88">
        <v>1</v>
      </c>
      <c r="D13" s="88">
        <v>7</v>
      </c>
      <c r="E13" s="89">
        <f t="shared" si="0"/>
        <v>0.14285714285714285</v>
      </c>
      <c r="F13" s="90">
        <f t="shared" si="1"/>
        <v>5.4945054945054941E-3</v>
      </c>
    </row>
    <row r="14" spans="1:7" ht="24.6" customHeight="1" x14ac:dyDescent="0.25">
      <c r="A14" s="69">
        <v>4</v>
      </c>
      <c r="B14" s="69" t="s">
        <v>3735</v>
      </c>
      <c r="C14" s="88">
        <v>1</v>
      </c>
      <c r="D14" s="88">
        <v>7</v>
      </c>
      <c r="E14" s="89">
        <f t="shared" si="0"/>
        <v>0.14285714285714285</v>
      </c>
      <c r="F14" s="90">
        <f t="shared" si="1"/>
        <v>5.4945054945054941E-3</v>
      </c>
    </row>
    <row r="15" spans="1:7" ht="33.6" customHeight="1" x14ac:dyDescent="0.25">
      <c r="A15" s="69">
        <v>5</v>
      </c>
      <c r="B15" s="69" t="s">
        <v>1363</v>
      </c>
      <c r="C15" s="88">
        <v>10</v>
      </c>
      <c r="D15" s="88">
        <v>7</v>
      </c>
      <c r="E15" s="89">
        <f t="shared" si="0"/>
        <v>1.4285714285714284</v>
      </c>
      <c r="F15" s="90">
        <f t="shared" si="1"/>
        <v>5.4945054945054937E-2</v>
      </c>
    </row>
    <row r="16" spans="1:7" ht="24.6" customHeight="1" x14ac:dyDescent="0.25">
      <c r="A16" s="69">
        <v>6</v>
      </c>
      <c r="B16" s="69" t="s">
        <v>1365</v>
      </c>
      <c r="C16" s="88">
        <v>20</v>
      </c>
      <c r="D16" s="88">
        <v>7</v>
      </c>
      <c r="E16" s="89">
        <f t="shared" si="0"/>
        <v>2.8571428571428568</v>
      </c>
      <c r="F16" s="90">
        <f t="shared" si="1"/>
        <v>0.10989010989010987</v>
      </c>
    </row>
    <row r="17" spans="1:6" ht="24.6" customHeight="1" x14ac:dyDescent="0.25">
      <c r="A17" s="69">
        <v>7</v>
      </c>
      <c r="B17" s="69" t="s">
        <v>1075</v>
      </c>
      <c r="C17" s="88">
        <v>2</v>
      </c>
      <c r="D17" s="88">
        <v>7</v>
      </c>
      <c r="E17" s="89">
        <f t="shared" si="0"/>
        <v>0.2857142857142857</v>
      </c>
      <c r="F17" s="90">
        <f t="shared" si="1"/>
        <v>1.0989010989010988E-2</v>
      </c>
    </row>
    <row r="18" spans="1:6" ht="30.6" customHeight="1" x14ac:dyDescent="0.25">
      <c r="A18" s="69">
        <v>8</v>
      </c>
      <c r="B18" s="69" t="s">
        <v>3736</v>
      </c>
      <c r="C18" s="88">
        <v>2</v>
      </c>
      <c r="D18" s="88">
        <v>7</v>
      </c>
      <c r="E18" s="89">
        <f t="shared" si="0"/>
        <v>0.2857142857142857</v>
      </c>
      <c r="F18" s="90">
        <f t="shared" si="1"/>
        <v>1.0989010989010988E-2</v>
      </c>
    </row>
    <row r="19" spans="1:6" ht="24.6" customHeight="1" x14ac:dyDescent="0.25">
      <c r="A19" s="69">
        <v>9</v>
      </c>
      <c r="B19" s="69" t="s">
        <v>3741</v>
      </c>
      <c r="C19" s="88">
        <v>20</v>
      </c>
      <c r="D19" s="88">
        <v>7</v>
      </c>
      <c r="E19" s="89">
        <f t="shared" si="0"/>
        <v>2.8571428571428568</v>
      </c>
      <c r="F19" s="90">
        <f t="shared" si="1"/>
        <v>0.10989010989010987</v>
      </c>
    </row>
    <row r="20" spans="1:6" ht="24.6" customHeight="1" x14ac:dyDescent="0.25">
      <c r="A20" s="69">
        <v>10</v>
      </c>
      <c r="B20" s="69" t="s">
        <v>3737</v>
      </c>
      <c r="C20" s="88">
        <v>20</v>
      </c>
      <c r="D20" s="88">
        <v>7</v>
      </c>
      <c r="E20" s="89">
        <f t="shared" si="0"/>
        <v>2.8571428571428568</v>
      </c>
      <c r="F20" s="90">
        <f t="shared" si="1"/>
        <v>0.10989010989010987</v>
      </c>
    </row>
    <row r="21" spans="1:6" ht="24.6" customHeight="1" x14ac:dyDescent="0.25">
      <c r="A21" s="69">
        <v>11</v>
      </c>
      <c r="B21" s="69" t="s">
        <v>3738</v>
      </c>
      <c r="C21" s="88">
        <v>1</v>
      </c>
      <c r="D21" s="88">
        <v>7</v>
      </c>
      <c r="E21" s="89">
        <f t="shared" si="0"/>
        <v>0.14285714285714285</v>
      </c>
      <c r="F21" s="90">
        <f t="shared" si="1"/>
        <v>5.4945054945054941E-3</v>
      </c>
    </row>
    <row r="23" spans="1:6" ht="15" x14ac:dyDescent="0.25">
      <c r="B23" s="509" t="s">
        <v>3815</v>
      </c>
      <c r="C23" s="509"/>
      <c r="D23" s="509"/>
    </row>
  </sheetData>
  <mergeCells count="5">
    <mergeCell ref="B1:F1"/>
    <mergeCell ref="B2:F2"/>
    <mergeCell ref="B7:F7"/>
    <mergeCell ref="A10:F10"/>
    <mergeCell ref="B23:D23"/>
  </mergeCells>
  <pageMargins left="0.65" right="0.25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24"/>
  <sheetViews>
    <sheetView workbookViewId="0">
      <selection activeCell="B1" sqref="B1:F1"/>
    </sheetView>
  </sheetViews>
  <sheetFormatPr defaultRowHeight="13.2" x14ac:dyDescent="0.25"/>
  <cols>
    <col min="1" max="1" width="4.21875" customWidth="1"/>
    <col min="2" max="2" width="47.5546875" customWidth="1"/>
    <col min="3" max="3" width="6.21875" customWidth="1"/>
    <col min="4" max="4" width="14" customWidth="1"/>
    <col min="5" max="5" width="10.21875" customWidth="1"/>
    <col min="6" max="6" width="11.77734375" customWidth="1"/>
  </cols>
  <sheetData>
    <row r="1" spans="1:7" s="24" customFormat="1" ht="15" x14ac:dyDescent="0.25">
      <c r="B1" s="591" t="s">
        <v>126</v>
      </c>
      <c r="C1" s="591"/>
      <c r="D1" s="591"/>
      <c r="E1" s="591"/>
      <c r="F1" s="591"/>
    </row>
    <row r="2" spans="1:7" s="24" customFormat="1" ht="15" x14ac:dyDescent="0.25">
      <c r="B2" s="592" t="s">
        <v>125</v>
      </c>
      <c r="C2" s="592"/>
      <c r="D2" s="592"/>
      <c r="E2" s="592"/>
      <c r="F2" s="592"/>
    </row>
    <row r="3" spans="1:7" s="24" customFormat="1" ht="15" x14ac:dyDescent="0.25"/>
    <row r="4" spans="1:7" s="24" customFormat="1" ht="15" x14ac:dyDescent="0.25"/>
    <row r="5" spans="1:7" s="24" customFormat="1" ht="15" x14ac:dyDescent="0.25"/>
    <row r="6" spans="1:7" ht="15.6" x14ac:dyDescent="0.3">
      <c r="A6" s="10"/>
      <c r="B6" s="10"/>
      <c r="C6" s="10"/>
      <c r="D6" s="10"/>
      <c r="E6" s="10"/>
    </row>
    <row r="7" spans="1:7" ht="43.95" customHeight="1" x14ac:dyDescent="0.25">
      <c r="A7" s="11"/>
      <c r="B7" s="505" t="s">
        <v>3743</v>
      </c>
      <c r="C7" s="505"/>
      <c r="D7" s="505"/>
      <c r="E7" s="505"/>
      <c r="F7" s="505"/>
      <c r="G7" s="25"/>
    </row>
    <row r="8" spans="1:7" x14ac:dyDescent="0.25">
      <c r="A8" s="12"/>
      <c r="B8" s="12"/>
      <c r="C8" s="12"/>
      <c r="D8" s="12"/>
      <c r="E8" s="12"/>
    </row>
    <row r="9" spans="1:7" s="51" customFormat="1" ht="43.2" customHeight="1" thickBot="1" x14ac:dyDescent="0.3">
      <c r="A9" s="66" t="s">
        <v>123</v>
      </c>
      <c r="B9" s="66" t="s">
        <v>122</v>
      </c>
      <c r="C9" s="66" t="s">
        <v>3729</v>
      </c>
      <c r="D9" s="66" t="s">
        <v>3732</v>
      </c>
      <c r="E9" s="66" t="s">
        <v>3728</v>
      </c>
      <c r="F9" s="67" t="s">
        <v>3730</v>
      </c>
    </row>
    <row r="10" spans="1:7" s="91" customFormat="1" ht="24.6" customHeight="1" thickBot="1" x14ac:dyDescent="0.3">
      <c r="A10" s="611" t="s">
        <v>134</v>
      </c>
      <c r="B10" s="612"/>
      <c r="C10" s="612"/>
      <c r="D10" s="612"/>
      <c r="E10" s="612"/>
      <c r="F10" s="613"/>
    </row>
    <row r="11" spans="1:7" ht="24.6" customHeight="1" x14ac:dyDescent="0.25">
      <c r="A11" s="69">
        <v>1</v>
      </c>
      <c r="B11" s="69" t="s">
        <v>1063</v>
      </c>
      <c r="C11" s="68">
        <v>1</v>
      </c>
      <c r="D11" s="68">
        <v>5</v>
      </c>
      <c r="E11" s="74">
        <f>C11*(1/D11)</f>
        <v>0.2</v>
      </c>
      <c r="F11" s="75">
        <f>E11/26</f>
        <v>7.6923076923076927E-3</v>
      </c>
    </row>
    <row r="12" spans="1:7" ht="24.6" customHeight="1" x14ac:dyDescent="0.25">
      <c r="A12" s="69">
        <v>2</v>
      </c>
      <c r="B12" s="69" t="s">
        <v>1065</v>
      </c>
      <c r="C12" s="68">
        <v>1</v>
      </c>
      <c r="D12" s="68">
        <v>7</v>
      </c>
      <c r="E12" s="74">
        <f t="shared" ref="E12:E22" si="0">C12*(1/D12)</f>
        <v>0.14285714285714285</v>
      </c>
      <c r="F12" s="75">
        <f t="shared" ref="F12:F22" si="1">E12/26</f>
        <v>5.4945054945054941E-3</v>
      </c>
    </row>
    <row r="13" spans="1:7" ht="24.6" customHeight="1" x14ac:dyDescent="0.25">
      <c r="A13" s="69">
        <v>3</v>
      </c>
      <c r="B13" s="69" t="s">
        <v>1067</v>
      </c>
      <c r="C13" s="68">
        <v>1</v>
      </c>
      <c r="D13" s="68">
        <v>7</v>
      </c>
      <c r="E13" s="74">
        <f t="shared" si="0"/>
        <v>0.14285714285714285</v>
      </c>
      <c r="F13" s="75">
        <f t="shared" si="1"/>
        <v>5.4945054945054941E-3</v>
      </c>
    </row>
    <row r="14" spans="1:7" ht="24.6" customHeight="1" x14ac:dyDescent="0.25">
      <c r="A14" s="69">
        <v>4</v>
      </c>
      <c r="B14" s="69" t="s">
        <v>1069</v>
      </c>
      <c r="C14" s="68">
        <v>1</v>
      </c>
      <c r="D14" s="68">
        <v>7</v>
      </c>
      <c r="E14" s="74">
        <f t="shared" si="0"/>
        <v>0.14285714285714285</v>
      </c>
      <c r="F14" s="75">
        <f t="shared" si="1"/>
        <v>5.4945054945054941E-3</v>
      </c>
    </row>
    <row r="15" spans="1:7" ht="33.6" customHeight="1" x14ac:dyDescent="0.25">
      <c r="A15" s="69">
        <v>5</v>
      </c>
      <c r="B15" s="69" t="s">
        <v>1363</v>
      </c>
      <c r="C15" s="68">
        <v>10</v>
      </c>
      <c r="D15" s="68">
        <v>7</v>
      </c>
      <c r="E15" s="74">
        <f t="shared" si="0"/>
        <v>1.4285714285714284</v>
      </c>
      <c r="F15" s="75">
        <f t="shared" si="1"/>
        <v>5.4945054945054937E-2</v>
      </c>
    </row>
    <row r="16" spans="1:7" ht="24.6" customHeight="1" x14ac:dyDescent="0.25">
      <c r="A16" s="69">
        <v>6</v>
      </c>
      <c r="B16" s="69" t="s">
        <v>1365</v>
      </c>
      <c r="C16" s="68">
        <v>20</v>
      </c>
      <c r="D16" s="68">
        <v>7</v>
      </c>
      <c r="E16" s="74">
        <f t="shared" si="0"/>
        <v>2.8571428571428568</v>
      </c>
      <c r="F16" s="75">
        <f t="shared" si="1"/>
        <v>0.10989010989010987</v>
      </c>
    </row>
    <row r="17" spans="1:6" ht="24.6" customHeight="1" x14ac:dyDescent="0.25">
      <c r="A17" s="69">
        <v>7</v>
      </c>
      <c r="B17" s="69" t="s">
        <v>1075</v>
      </c>
      <c r="C17" s="68">
        <v>2</v>
      </c>
      <c r="D17" s="68">
        <v>7</v>
      </c>
      <c r="E17" s="74">
        <f t="shared" si="0"/>
        <v>0.2857142857142857</v>
      </c>
      <c r="F17" s="75">
        <f t="shared" si="1"/>
        <v>1.0989010989010988E-2</v>
      </c>
    </row>
    <row r="18" spans="1:6" ht="30.6" customHeight="1" x14ac:dyDescent="0.25">
      <c r="A18" s="69">
        <v>8</v>
      </c>
      <c r="B18" s="69" t="s">
        <v>1077</v>
      </c>
      <c r="C18" s="68">
        <v>1</v>
      </c>
      <c r="D18" s="68">
        <v>7</v>
      </c>
      <c r="E18" s="74">
        <f t="shared" si="0"/>
        <v>0.14285714285714285</v>
      </c>
      <c r="F18" s="75">
        <f t="shared" si="1"/>
        <v>5.4945054945054941E-3</v>
      </c>
    </row>
    <row r="19" spans="1:6" ht="24.6" customHeight="1" x14ac:dyDescent="0.25">
      <c r="A19" s="69">
        <v>9</v>
      </c>
      <c r="B19" s="69" t="s">
        <v>1082</v>
      </c>
      <c r="C19" s="68">
        <v>1</v>
      </c>
      <c r="D19" s="68">
        <v>7</v>
      </c>
      <c r="E19" s="74">
        <f t="shared" si="0"/>
        <v>0.14285714285714285</v>
      </c>
      <c r="F19" s="75">
        <f t="shared" si="1"/>
        <v>5.4945054945054941E-3</v>
      </c>
    </row>
    <row r="20" spans="1:6" ht="24.6" customHeight="1" x14ac:dyDescent="0.25">
      <c r="A20" s="69">
        <v>10</v>
      </c>
      <c r="B20" s="69" t="s">
        <v>1370</v>
      </c>
      <c r="C20" s="68">
        <v>1</v>
      </c>
      <c r="D20" s="68">
        <v>7</v>
      </c>
      <c r="E20" s="74">
        <f t="shared" si="0"/>
        <v>0.14285714285714285</v>
      </c>
      <c r="F20" s="75">
        <f t="shared" si="1"/>
        <v>5.4945054945054941E-3</v>
      </c>
    </row>
    <row r="21" spans="1:6" ht="24.6" customHeight="1" x14ac:dyDescent="0.25">
      <c r="A21" s="69">
        <v>11</v>
      </c>
      <c r="B21" s="69" t="s">
        <v>1269</v>
      </c>
      <c r="C21" s="68">
        <v>1</v>
      </c>
      <c r="D21" s="68">
        <v>7</v>
      </c>
      <c r="E21" s="74">
        <f t="shared" si="0"/>
        <v>0.14285714285714285</v>
      </c>
      <c r="F21" s="75">
        <f t="shared" si="1"/>
        <v>5.4945054945054941E-3</v>
      </c>
    </row>
    <row r="22" spans="1:6" ht="24.6" customHeight="1" x14ac:dyDescent="0.25">
      <c r="A22" s="69">
        <v>12</v>
      </c>
      <c r="B22" s="69" t="s">
        <v>1080</v>
      </c>
      <c r="C22" s="68">
        <v>1</v>
      </c>
      <c r="D22" s="68">
        <v>7</v>
      </c>
      <c r="E22" s="74">
        <f t="shared" si="0"/>
        <v>0.14285714285714285</v>
      </c>
      <c r="F22" s="75">
        <f t="shared" si="1"/>
        <v>5.4945054945054941E-3</v>
      </c>
    </row>
    <row r="24" spans="1:6" ht="15" x14ac:dyDescent="0.25">
      <c r="B24" s="509" t="s">
        <v>3815</v>
      </c>
      <c r="C24" s="509"/>
      <c r="D24" s="509"/>
    </row>
  </sheetData>
  <mergeCells count="5">
    <mergeCell ref="B1:F1"/>
    <mergeCell ref="B2:F2"/>
    <mergeCell ref="B7:F7"/>
    <mergeCell ref="A10:F10"/>
    <mergeCell ref="B24:D24"/>
  </mergeCells>
  <pageMargins left="0.65" right="0.25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D2380"/>
  <sheetViews>
    <sheetView topLeftCell="A770" workbookViewId="0">
      <selection activeCell="B680" sqref="B680"/>
    </sheetView>
  </sheetViews>
  <sheetFormatPr defaultRowHeight="13.2" x14ac:dyDescent="0.25"/>
  <cols>
    <col min="1" max="1" width="17.77734375" customWidth="1"/>
    <col min="2" max="2" width="81.77734375" customWidth="1"/>
  </cols>
  <sheetData>
    <row r="1" spans="1:4" ht="24.6" customHeight="1" thickBot="1" x14ac:dyDescent="0.3">
      <c r="A1" s="614" t="s">
        <v>132</v>
      </c>
      <c r="B1" s="615"/>
      <c r="C1" s="59"/>
      <c r="D1" s="59"/>
    </row>
    <row r="2" spans="1:4" ht="24.6" customHeight="1" thickBot="1" x14ac:dyDescent="0.3">
      <c r="A2" s="614" t="s">
        <v>133</v>
      </c>
      <c r="B2" s="615"/>
      <c r="C2" s="59"/>
      <c r="D2" s="59"/>
    </row>
    <row r="3" spans="1:4" ht="24.6" customHeight="1" thickBot="1" x14ac:dyDescent="0.3">
      <c r="A3" s="616" t="s">
        <v>134</v>
      </c>
      <c r="B3" s="617"/>
      <c r="C3" s="59"/>
      <c r="D3" s="59"/>
    </row>
    <row r="4" spans="1:4" ht="24.6" customHeight="1" thickBot="1" x14ac:dyDescent="0.3">
      <c r="A4" s="60" t="s">
        <v>135</v>
      </c>
      <c r="B4" s="61" t="s">
        <v>136</v>
      </c>
      <c r="C4" s="59"/>
      <c r="D4" s="59"/>
    </row>
    <row r="5" spans="1:4" ht="24.6" customHeight="1" thickBot="1" x14ac:dyDescent="0.3">
      <c r="A5" s="60" t="s">
        <v>137</v>
      </c>
      <c r="B5" s="61" t="s">
        <v>138</v>
      </c>
      <c r="C5" s="59"/>
      <c r="D5" s="59"/>
    </row>
    <row r="6" spans="1:4" ht="24.6" customHeight="1" thickBot="1" x14ac:dyDescent="0.3">
      <c r="A6" s="60" t="s">
        <v>139</v>
      </c>
      <c r="B6" s="61" t="s">
        <v>140</v>
      </c>
      <c r="C6" s="59"/>
      <c r="D6" s="59"/>
    </row>
    <row r="7" spans="1:4" ht="24.6" customHeight="1" thickBot="1" x14ac:dyDescent="0.3">
      <c r="A7" s="60" t="s">
        <v>141</v>
      </c>
      <c r="B7" s="61" t="s">
        <v>142</v>
      </c>
      <c r="C7" s="59"/>
      <c r="D7" s="59"/>
    </row>
    <row r="8" spans="1:4" ht="24.6" customHeight="1" thickBot="1" x14ac:dyDescent="0.3">
      <c r="A8" s="616" t="s">
        <v>143</v>
      </c>
      <c r="B8" s="617"/>
      <c r="C8" s="59"/>
      <c r="D8" s="59"/>
    </row>
    <row r="9" spans="1:4" ht="24.6" customHeight="1" thickBot="1" x14ac:dyDescent="0.3">
      <c r="A9" s="62">
        <v>38353</v>
      </c>
      <c r="B9" s="61" t="s">
        <v>144</v>
      </c>
      <c r="C9" s="59"/>
      <c r="D9" s="59"/>
    </row>
    <row r="10" spans="1:4" ht="24.6" customHeight="1" thickBot="1" x14ac:dyDescent="0.3">
      <c r="A10" s="60" t="s">
        <v>145</v>
      </c>
      <c r="B10" s="61" t="s">
        <v>146</v>
      </c>
      <c r="C10" s="59"/>
      <c r="D10" s="59"/>
    </row>
    <row r="11" spans="1:4" ht="24.6" customHeight="1" thickBot="1" x14ac:dyDescent="0.3">
      <c r="A11" s="60" t="s">
        <v>147</v>
      </c>
      <c r="B11" s="61" t="s">
        <v>148</v>
      </c>
      <c r="C11" s="59"/>
      <c r="D11" s="59"/>
    </row>
    <row r="12" spans="1:4" ht="24.6" customHeight="1" thickBot="1" x14ac:dyDescent="0.3">
      <c r="A12" s="60" t="s">
        <v>149</v>
      </c>
      <c r="B12" s="61" t="s">
        <v>150</v>
      </c>
      <c r="C12" s="59"/>
      <c r="D12" s="59"/>
    </row>
    <row r="13" spans="1:4" ht="24.6" customHeight="1" thickBot="1" x14ac:dyDescent="0.3">
      <c r="A13" s="614" t="s">
        <v>151</v>
      </c>
      <c r="B13" s="615"/>
      <c r="C13" s="59"/>
      <c r="D13" s="59"/>
    </row>
    <row r="14" spans="1:4" ht="24.6" customHeight="1" thickBot="1" x14ac:dyDescent="0.3">
      <c r="A14" s="60" t="s">
        <v>152</v>
      </c>
      <c r="B14" s="61" t="s">
        <v>153</v>
      </c>
      <c r="C14" s="59"/>
      <c r="D14" s="59"/>
    </row>
    <row r="15" spans="1:4" ht="24.6" customHeight="1" thickBot="1" x14ac:dyDescent="0.3">
      <c r="A15" s="60" t="s">
        <v>154</v>
      </c>
      <c r="B15" s="61" t="s">
        <v>155</v>
      </c>
      <c r="C15" s="59"/>
      <c r="D15" s="59"/>
    </row>
    <row r="16" spans="1:4" ht="24.6" customHeight="1" thickBot="1" x14ac:dyDescent="0.3">
      <c r="A16" s="60" t="s">
        <v>156</v>
      </c>
      <c r="B16" s="61" t="s">
        <v>157</v>
      </c>
      <c r="C16" s="59"/>
      <c r="D16" s="59"/>
    </row>
    <row r="17" spans="1:4" ht="24.6" customHeight="1" thickBot="1" x14ac:dyDescent="0.3">
      <c r="A17" s="614" t="s">
        <v>158</v>
      </c>
      <c r="B17" s="615"/>
      <c r="C17" s="59"/>
      <c r="D17" s="59"/>
    </row>
    <row r="18" spans="1:4" ht="24.6" customHeight="1" thickBot="1" x14ac:dyDescent="0.3">
      <c r="A18" s="616" t="s">
        <v>134</v>
      </c>
      <c r="B18" s="617"/>
      <c r="C18" s="59"/>
      <c r="D18" s="59"/>
    </row>
    <row r="19" spans="1:4" ht="24.6" customHeight="1" thickBot="1" x14ac:dyDescent="0.3">
      <c r="A19" s="60" t="s">
        <v>159</v>
      </c>
      <c r="B19" s="61" t="s">
        <v>160</v>
      </c>
      <c r="C19" s="59"/>
      <c r="D19" s="59"/>
    </row>
    <row r="20" spans="1:4" ht="24.6" customHeight="1" thickBot="1" x14ac:dyDescent="0.3">
      <c r="A20" s="60" t="s">
        <v>161</v>
      </c>
      <c r="B20" s="61" t="s">
        <v>162</v>
      </c>
      <c r="C20" s="59"/>
      <c r="D20" s="59"/>
    </row>
    <row r="21" spans="1:4" ht="24.6" customHeight="1" thickBot="1" x14ac:dyDescent="0.3">
      <c r="A21" s="60" t="s">
        <v>163</v>
      </c>
      <c r="B21" s="61" t="s">
        <v>164</v>
      </c>
      <c r="C21" s="59"/>
      <c r="D21" s="59"/>
    </row>
    <row r="22" spans="1:4" ht="24.6" customHeight="1" thickBot="1" x14ac:dyDescent="0.3">
      <c r="A22" s="60" t="s">
        <v>165</v>
      </c>
      <c r="B22" s="61" t="s">
        <v>166</v>
      </c>
      <c r="C22" s="59"/>
      <c r="D22" s="59"/>
    </row>
    <row r="23" spans="1:4" ht="24.6" customHeight="1" thickBot="1" x14ac:dyDescent="0.3">
      <c r="A23" s="60" t="s">
        <v>167</v>
      </c>
      <c r="B23" s="61" t="s">
        <v>168</v>
      </c>
      <c r="C23" s="59"/>
      <c r="D23" s="59"/>
    </row>
    <row r="24" spans="1:4" ht="24.6" customHeight="1" thickBot="1" x14ac:dyDescent="0.3">
      <c r="A24" s="60" t="s">
        <v>169</v>
      </c>
      <c r="B24" s="61" t="s">
        <v>170</v>
      </c>
      <c r="C24" s="59"/>
      <c r="D24" s="59"/>
    </row>
    <row r="25" spans="1:4" ht="24.6" customHeight="1" thickBot="1" x14ac:dyDescent="0.3">
      <c r="A25" s="60" t="s">
        <v>171</v>
      </c>
      <c r="B25" s="61" t="s">
        <v>172</v>
      </c>
      <c r="C25" s="59"/>
      <c r="D25" s="59"/>
    </row>
    <row r="26" spans="1:4" ht="24.6" customHeight="1" thickBot="1" x14ac:dyDescent="0.3">
      <c r="A26" s="60" t="s">
        <v>173</v>
      </c>
      <c r="B26" s="61" t="s">
        <v>174</v>
      </c>
      <c r="C26" s="59"/>
      <c r="D26" s="59"/>
    </row>
    <row r="27" spans="1:4" ht="24.6" customHeight="1" thickBot="1" x14ac:dyDescent="0.3">
      <c r="A27" s="60" t="s">
        <v>175</v>
      </c>
      <c r="B27" s="61" t="s">
        <v>176</v>
      </c>
      <c r="C27" s="59"/>
      <c r="D27" s="59"/>
    </row>
    <row r="28" spans="1:4" ht="24.6" customHeight="1" thickBot="1" x14ac:dyDescent="0.3">
      <c r="A28" s="616" t="s">
        <v>177</v>
      </c>
      <c r="B28" s="617"/>
      <c r="C28" s="59"/>
      <c r="D28" s="59"/>
    </row>
    <row r="29" spans="1:4" ht="24.6" customHeight="1" thickBot="1" x14ac:dyDescent="0.3">
      <c r="A29" s="60" t="s">
        <v>178</v>
      </c>
      <c r="B29" s="61" t="s">
        <v>179</v>
      </c>
      <c r="C29" s="59"/>
      <c r="D29" s="59"/>
    </row>
    <row r="30" spans="1:4" ht="24.6" customHeight="1" thickBot="1" x14ac:dyDescent="0.3">
      <c r="A30" s="60" t="s">
        <v>180</v>
      </c>
      <c r="B30" s="61" t="s">
        <v>181</v>
      </c>
      <c r="C30" s="59"/>
      <c r="D30" s="59"/>
    </row>
    <row r="31" spans="1:4" ht="24.6" customHeight="1" thickBot="1" x14ac:dyDescent="0.3">
      <c r="A31" s="60" t="s">
        <v>182</v>
      </c>
      <c r="B31" s="61" t="s">
        <v>183</v>
      </c>
      <c r="C31" s="59"/>
      <c r="D31" s="59"/>
    </row>
    <row r="32" spans="1:4" ht="24.6" customHeight="1" thickBot="1" x14ac:dyDescent="0.3">
      <c r="A32" s="60" t="s">
        <v>184</v>
      </c>
      <c r="B32" s="61" t="s">
        <v>185</v>
      </c>
      <c r="C32" s="59"/>
      <c r="D32" s="59"/>
    </row>
    <row r="33" spans="1:4" ht="24.6" customHeight="1" thickBot="1" x14ac:dyDescent="0.3">
      <c r="A33" s="60" t="s">
        <v>186</v>
      </c>
      <c r="B33" s="61" t="s">
        <v>187</v>
      </c>
      <c r="C33" s="59"/>
      <c r="D33" s="59"/>
    </row>
    <row r="34" spans="1:4" ht="24.6" customHeight="1" thickBot="1" x14ac:dyDescent="0.3">
      <c r="A34" s="60" t="s">
        <v>188</v>
      </c>
      <c r="B34" s="61" t="s">
        <v>189</v>
      </c>
      <c r="C34" s="59"/>
      <c r="D34" s="59"/>
    </row>
    <row r="35" spans="1:4" ht="24.6" customHeight="1" thickBot="1" x14ac:dyDescent="0.3">
      <c r="A35" s="60" t="s">
        <v>190</v>
      </c>
      <c r="B35" s="61" t="s">
        <v>150</v>
      </c>
      <c r="C35" s="59"/>
      <c r="D35" s="59"/>
    </row>
    <row r="36" spans="1:4" ht="24.6" customHeight="1" thickBot="1" x14ac:dyDescent="0.3">
      <c r="A36" s="616" t="s">
        <v>191</v>
      </c>
      <c r="B36" s="617"/>
      <c r="C36" s="59"/>
      <c r="D36" s="59"/>
    </row>
    <row r="37" spans="1:4" ht="24.6" customHeight="1" thickBot="1" x14ac:dyDescent="0.3">
      <c r="A37" s="60" t="s">
        <v>192</v>
      </c>
      <c r="B37" s="61" t="s">
        <v>193</v>
      </c>
      <c r="C37" s="59"/>
      <c r="D37" s="59"/>
    </row>
    <row r="38" spans="1:4" ht="24.6" customHeight="1" thickBot="1" x14ac:dyDescent="0.3">
      <c r="A38" s="60" t="s">
        <v>194</v>
      </c>
      <c r="B38" s="61" t="s">
        <v>195</v>
      </c>
      <c r="C38" s="59"/>
      <c r="D38" s="59"/>
    </row>
    <row r="39" spans="1:4" ht="24.6" customHeight="1" thickBot="1" x14ac:dyDescent="0.3">
      <c r="A39" s="614" t="s">
        <v>196</v>
      </c>
      <c r="B39" s="615"/>
      <c r="C39" s="59"/>
      <c r="D39" s="59"/>
    </row>
    <row r="40" spans="1:4" ht="24.6" customHeight="1" thickBot="1" x14ac:dyDescent="0.3">
      <c r="A40" s="616" t="s">
        <v>197</v>
      </c>
      <c r="B40" s="617"/>
      <c r="C40" s="59"/>
      <c r="D40" s="59"/>
    </row>
    <row r="41" spans="1:4" ht="24.6" customHeight="1" thickBot="1" x14ac:dyDescent="0.3">
      <c r="A41" s="60" t="s">
        <v>198</v>
      </c>
      <c r="B41" s="61" t="s">
        <v>199</v>
      </c>
      <c r="C41" s="59"/>
      <c r="D41" s="59"/>
    </row>
    <row r="42" spans="1:4" ht="24.6" customHeight="1" thickBot="1" x14ac:dyDescent="0.3">
      <c r="A42" s="60" t="s">
        <v>200</v>
      </c>
      <c r="B42" s="61" t="s">
        <v>201</v>
      </c>
      <c r="C42" s="59"/>
      <c r="D42" s="59"/>
    </row>
    <row r="43" spans="1:4" ht="24.6" customHeight="1" thickBot="1" x14ac:dyDescent="0.3">
      <c r="A43" s="60" t="s">
        <v>202</v>
      </c>
      <c r="B43" s="61" t="s">
        <v>203</v>
      </c>
      <c r="C43" s="59"/>
      <c r="D43" s="59"/>
    </row>
    <row r="44" spans="1:4" ht="24.6" customHeight="1" thickBot="1" x14ac:dyDescent="0.3">
      <c r="A44" s="60" t="s">
        <v>204</v>
      </c>
      <c r="B44" s="61" t="s">
        <v>205</v>
      </c>
      <c r="C44" s="59"/>
      <c r="D44" s="59"/>
    </row>
    <row r="45" spans="1:4" ht="24.6" customHeight="1" thickBot="1" x14ac:dyDescent="0.3">
      <c r="A45" s="60" t="s">
        <v>206</v>
      </c>
      <c r="B45" s="61" t="s">
        <v>207</v>
      </c>
      <c r="C45" s="59"/>
      <c r="D45" s="59"/>
    </row>
    <row r="46" spans="1:4" ht="24.6" customHeight="1" thickBot="1" x14ac:dyDescent="0.3">
      <c r="A46" s="60" t="s">
        <v>208</v>
      </c>
      <c r="B46" s="61" t="s">
        <v>209</v>
      </c>
      <c r="C46" s="59"/>
      <c r="D46" s="59"/>
    </row>
    <row r="47" spans="1:4" ht="24.6" customHeight="1" thickBot="1" x14ac:dyDescent="0.3">
      <c r="A47" s="60" t="s">
        <v>210</v>
      </c>
      <c r="B47" s="61" t="s">
        <v>211</v>
      </c>
      <c r="C47" s="59"/>
      <c r="D47" s="59"/>
    </row>
    <row r="48" spans="1:4" ht="24.6" customHeight="1" thickBot="1" x14ac:dyDescent="0.3">
      <c r="A48" s="60" t="s">
        <v>212</v>
      </c>
      <c r="B48" s="61" t="s">
        <v>213</v>
      </c>
      <c r="C48" s="59"/>
      <c r="D48" s="59"/>
    </row>
    <row r="49" spans="1:4" ht="24.6" customHeight="1" thickBot="1" x14ac:dyDescent="0.3">
      <c r="A49" s="616" t="s">
        <v>214</v>
      </c>
      <c r="B49" s="617"/>
      <c r="C49" s="59"/>
      <c r="D49" s="59"/>
    </row>
    <row r="50" spans="1:4" ht="24.6" customHeight="1" thickBot="1" x14ac:dyDescent="0.3">
      <c r="A50" s="60" t="s">
        <v>215</v>
      </c>
      <c r="B50" s="61" t="s">
        <v>216</v>
      </c>
      <c r="C50" s="59"/>
      <c r="D50" s="59"/>
    </row>
    <row r="51" spans="1:4" ht="24.6" customHeight="1" thickBot="1" x14ac:dyDescent="0.3">
      <c r="A51" s="60" t="s">
        <v>217</v>
      </c>
      <c r="B51" s="61" t="s">
        <v>218</v>
      </c>
      <c r="C51" s="59"/>
      <c r="D51" s="59"/>
    </row>
    <row r="52" spans="1:4" ht="24.6" customHeight="1" thickBot="1" x14ac:dyDescent="0.3">
      <c r="A52" s="60" t="s">
        <v>219</v>
      </c>
      <c r="B52" s="61" t="s">
        <v>220</v>
      </c>
      <c r="C52" s="59"/>
      <c r="D52" s="59"/>
    </row>
    <row r="53" spans="1:4" ht="24.6" customHeight="1" thickBot="1" x14ac:dyDescent="0.3">
      <c r="A53" s="60" t="s">
        <v>221</v>
      </c>
      <c r="B53" s="61" t="s">
        <v>222</v>
      </c>
      <c r="C53" s="59"/>
      <c r="D53" s="59"/>
    </row>
    <row r="54" spans="1:4" ht="24.6" customHeight="1" thickBot="1" x14ac:dyDescent="0.3">
      <c r="A54" s="60" t="s">
        <v>223</v>
      </c>
      <c r="B54" s="61" t="s">
        <v>224</v>
      </c>
      <c r="C54" s="59"/>
      <c r="D54" s="59"/>
    </row>
    <row r="55" spans="1:4" ht="24.6" customHeight="1" thickBot="1" x14ac:dyDescent="0.3">
      <c r="A55" s="60" t="s">
        <v>225</v>
      </c>
      <c r="B55" s="61" t="s">
        <v>226</v>
      </c>
      <c r="C55" s="59"/>
      <c r="D55" s="59"/>
    </row>
    <row r="56" spans="1:4" ht="24.6" customHeight="1" thickBot="1" x14ac:dyDescent="0.3">
      <c r="A56" s="60" t="s">
        <v>227</v>
      </c>
      <c r="B56" s="61" t="s">
        <v>228</v>
      </c>
      <c r="C56" s="59"/>
      <c r="D56" s="59"/>
    </row>
    <row r="57" spans="1:4" ht="24.6" customHeight="1" thickBot="1" x14ac:dyDescent="0.3">
      <c r="A57" s="60" t="s">
        <v>229</v>
      </c>
      <c r="B57" s="61" t="s">
        <v>230</v>
      </c>
      <c r="C57" s="59"/>
      <c r="D57" s="59"/>
    </row>
    <row r="58" spans="1:4" ht="24.6" customHeight="1" thickBot="1" x14ac:dyDescent="0.3">
      <c r="A58" s="60" t="s">
        <v>231</v>
      </c>
      <c r="B58" s="61" t="s">
        <v>232</v>
      </c>
      <c r="C58" s="59"/>
      <c r="D58" s="59"/>
    </row>
    <row r="59" spans="1:4" ht="24.6" customHeight="1" thickBot="1" x14ac:dyDescent="0.3">
      <c r="A59" s="60" t="s">
        <v>233</v>
      </c>
      <c r="B59" s="61" t="s">
        <v>234</v>
      </c>
      <c r="C59" s="59"/>
      <c r="D59" s="59"/>
    </row>
    <row r="60" spans="1:4" ht="24.6" customHeight="1" thickBot="1" x14ac:dyDescent="0.3">
      <c r="A60" s="60" t="s">
        <v>235</v>
      </c>
      <c r="B60" s="61" t="s">
        <v>150</v>
      </c>
      <c r="C60" s="59"/>
      <c r="D60" s="59"/>
    </row>
    <row r="61" spans="1:4" ht="24.6" customHeight="1" thickBot="1" x14ac:dyDescent="0.3">
      <c r="A61" s="60" t="s">
        <v>236</v>
      </c>
      <c r="B61" s="61" t="s">
        <v>237</v>
      </c>
      <c r="C61" s="59"/>
      <c r="D61" s="59"/>
    </row>
    <row r="62" spans="1:4" ht="24.6" customHeight="1" thickBot="1" x14ac:dyDescent="0.3">
      <c r="A62" s="60" t="s">
        <v>238</v>
      </c>
      <c r="B62" s="61" t="s">
        <v>239</v>
      </c>
      <c r="C62" s="59"/>
      <c r="D62" s="59"/>
    </row>
    <row r="63" spans="1:4" ht="24.6" customHeight="1" thickBot="1" x14ac:dyDescent="0.3">
      <c r="A63" s="618" t="s">
        <v>240</v>
      </c>
      <c r="B63" s="619"/>
      <c r="C63" s="59"/>
      <c r="D63" s="59"/>
    </row>
    <row r="64" spans="1:4" ht="24.6" customHeight="1" thickBot="1" x14ac:dyDescent="0.3">
      <c r="A64" s="616" t="s">
        <v>241</v>
      </c>
      <c r="B64" s="617"/>
      <c r="C64" s="59"/>
      <c r="D64" s="59"/>
    </row>
    <row r="65" spans="1:4" ht="24.6" customHeight="1" thickBot="1" x14ac:dyDescent="0.3">
      <c r="A65" s="60" t="s">
        <v>242</v>
      </c>
      <c r="B65" s="61" t="s">
        <v>243</v>
      </c>
      <c r="C65" s="59"/>
      <c r="D65" s="59"/>
    </row>
    <row r="66" spans="1:4" ht="24.6" customHeight="1" thickBot="1" x14ac:dyDescent="0.3">
      <c r="A66" s="60" t="s">
        <v>244</v>
      </c>
      <c r="B66" s="61" t="s">
        <v>245</v>
      </c>
      <c r="C66" s="59"/>
      <c r="D66" s="59"/>
    </row>
    <row r="67" spans="1:4" ht="24.6" customHeight="1" thickBot="1" x14ac:dyDescent="0.3">
      <c r="A67" s="60" t="s">
        <v>246</v>
      </c>
      <c r="B67" s="61" t="s">
        <v>247</v>
      </c>
      <c r="C67" s="59"/>
      <c r="D67" s="59"/>
    </row>
    <row r="68" spans="1:4" ht="24.6" customHeight="1" thickBot="1" x14ac:dyDescent="0.3">
      <c r="A68" s="60" t="s">
        <v>248</v>
      </c>
      <c r="B68" s="61" t="s">
        <v>249</v>
      </c>
      <c r="C68" s="59"/>
      <c r="D68" s="59"/>
    </row>
    <row r="69" spans="1:4" ht="24.6" customHeight="1" thickBot="1" x14ac:dyDescent="0.3">
      <c r="A69" s="60" t="s">
        <v>250</v>
      </c>
      <c r="B69" s="61" t="s">
        <v>251</v>
      </c>
      <c r="C69" s="59"/>
      <c r="D69" s="59"/>
    </row>
    <row r="70" spans="1:4" ht="24.6" customHeight="1" thickBot="1" x14ac:dyDescent="0.3">
      <c r="A70" s="60" t="s">
        <v>252</v>
      </c>
      <c r="B70" s="61" t="s">
        <v>253</v>
      </c>
      <c r="C70" s="59"/>
      <c r="D70" s="59"/>
    </row>
    <row r="71" spans="1:4" ht="24.6" customHeight="1" thickBot="1" x14ac:dyDescent="0.3">
      <c r="A71" s="614" t="s">
        <v>254</v>
      </c>
      <c r="B71" s="615"/>
      <c r="C71" s="59"/>
      <c r="D71" s="59"/>
    </row>
    <row r="72" spans="1:4" ht="24.6" customHeight="1" thickBot="1" x14ac:dyDescent="0.3">
      <c r="A72" s="614" t="s">
        <v>255</v>
      </c>
      <c r="B72" s="615"/>
      <c r="C72" s="59"/>
      <c r="D72" s="59"/>
    </row>
    <row r="73" spans="1:4" ht="34.950000000000003" customHeight="1" thickBot="1" x14ac:dyDescent="0.3">
      <c r="A73" s="60" t="s">
        <v>256</v>
      </c>
      <c r="B73" s="61" t="s">
        <v>257</v>
      </c>
      <c r="C73" s="59"/>
      <c r="D73" s="59"/>
    </row>
    <row r="74" spans="1:4" ht="24.6" customHeight="1" thickBot="1" x14ac:dyDescent="0.3">
      <c r="A74" s="60" t="s">
        <v>258</v>
      </c>
      <c r="B74" s="61" t="s">
        <v>259</v>
      </c>
      <c r="C74" s="59"/>
      <c r="D74" s="59"/>
    </row>
    <row r="75" spans="1:4" ht="24.6" customHeight="1" thickBot="1" x14ac:dyDescent="0.3">
      <c r="A75" s="60" t="s">
        <v>260</v>
      </c>
      <c r="B75" s="61" t="s">
        <v>261</v>
      </c>
      <c r="C75" s="59"/>
      <c r="D75" s="59"/>
    </row>
    <row r="76" spans="1:4" ht="24.6" customHeight="1" thickBot="1" x14ac:dyDescent="0.3">
      <c r="A76" s="616" t="s">
        <v>262</v>
      </c>
      <c r="B76" s="617"/>
      <c r="C76" s="59"/>
      <c r="D76" s="59"/>
    </row>
    <row r="77" spans="1:4" ht="24.6" customHeight="1" thickBot="1" x14ac:dyDescent="0.3">
      <c r="A77" s="60" t="s">
        <v>263</v>
      </c>
      <c r="B77" s="61" t="s">
        <v>264</v>
      </c>
      <c r="C77" s="59"/>
      <c r="D77" s="59"/>
    </row>
    <row r="78" spans="1:4" ht="24.6" customHeight="1" thickBot="1" x14ac:dyDescent="0.3">
      <c r="A78" s="60" t="s">
        <v>265</v>
      </c>
      <c r="B78" s="61" t="s">
        <v>266</v>
      </c>
      <c r="C78" s="59"/>
      <c r="D78" s="59"/>
    </row>
    <row r="79" spans="1:4" ht="24.6" customHeight="1" thickBot="1" x14ac:dyDescent="0.3">
      <c r="A79" s="60" t="s">
        <v>267</v>
      </c>
      <c r="B79" s="61" t="s">
        <v>268</v>
      </c>
      <c r="C79" s="59"/>
      <c r="D79" s="59"/>
    </row>
    <row r="80" spans="1:4" ht="24.6" customHeight="1" thickBot="1" x14ac:dyDescent="0.3">
      <c r="A80" s="60" t="s">
        <v>269</v>
      </c>
      <c r="B80" s="61" t="s">
        <v>270</v>
      </c>
      <c r="C80" s="59"/>
      <c r="D80" s="59"/>
    </row>
    <row r="81" spans="1:4" ht="24.6" customHeight="1" thickBot="1" x14ac:dyDescent="0.3">
      <c r="A81" s="60" t="s">
        <v>271</v>
      </c>
      <c r="B81" s="61" t="s">
        <v>272</v>
      </c>
      <c r="C81" s="59"/>
      <c r="D81" s="59"/>
    </row>
    <row r="82" spans="1:4" ht="24.6" customHeight="1" thickBot="1" x14ac:dyDescent="0.3">
      <c r="A82" s="60" t="s">
        <v>273</v>
      </c>
      <c r="B82" s="61" t="s">
        <v>274</v>
      </c>
      <c r="C82" s="59"/>
      <c r="D82" s="59"/>
    </row>
    <row r="83" spans="1:4" ht="24.6" customHeight="1" thickBot="1" x14ac:dyDescent="0.3">
      <c r="A83" s="60" t="s">
        <v>275</v>
      </c>
      <c r="B83" s="61" t="s">
        <v>276</v>
      </c>
      <c r="C83" s="59"/>
      <c r="D83" s="59"/>
    </row>
    <row r="84" spans="1:4" ht="24.6" customHeight="1" thickBot="1" x14ac:dyDescent="0.3">
      <c r="A84" s="60" t="s">
        <v>277</v>
      </c>
      <c r="B84" s="61" t="s">
        <v>278</v>
      </c>
      <c r="C84" s="59"/>
      <c r="D84" s="59"/>
    </row>
    <row r="85" spans="1:4" ht="24.6" customHeight="1" thickBot="1" x14ac:dyDescent="0.3">
      <c r="A85" s="60" t="s">
        <v>279</v>
      </c>
      <c r="B85" s="61" t="s">
        <v>280</v>
      </c>
      <c r="C85" s="59"/>
      <c r="D85" s="59"/>
    </row>
    <row r="86" spans="1:4" ht="24.6" customHeight="1" thickBot="1" x14ac:dyDescent="0.3">
      <c r="A86" s="60" t="s">
        <v>281</v>
      </c>
      <c r="B86" s="61" t="s">
        <v>282</v>
      </c>
      <c r="C86" s="59"/>
      <c r="D86" s="59"/>
    </row>
    <row r="87" spans="1:4" ht="24.6" customHeight="1" thickBot="1" x14ac:dyDescent="0.3">
      <c r="A87" s="60" t="s">
        <v>283</v>
      </c>
      <c r="B87" s="61" t="s">
        <v>284</v>
      </c>
      <c r="C87" s="59"/>
      <c r="D87" s="59"/>
    </row>
    <row r="88" spans="1:4" ht="24.6" customHeight="1" thickBot="1" x14ac:dyDescent="0.3">
      <c r="A88" s="60" t="s">
        <v>285</v>
      </c>
      <c r="B88" s="61" t="s">
        <v>286</v>
      </c>
      <c r="C88" s="59"/>
      <c r="D88" s="59"/>
    </row>
    <row r="89" spans="1:4" ht="24.6" customHeight="1" thickBot="1" x14ac:dyDescent="0.3">
      <c r="A89" s="60" t="s">
        <v>287</v>
      </c>
      <c r="B89" s="61" t="s">
        <v>288</v>
      </c>
      <c r="C89" s="59"/>
      <c r="D89" s="59"/>
    </row>
    <row r="90" spans="1:4" ht="24.6" customHeight="1" thickBot="1" x14ac:dyDescent="0.3">
      <c r="A90" s="60" t="s">
        <v>289</v>
      </c>
      <c r="B90" s="61" t="s">
        <v>290</v>
      </c>
      <c r="C90" s="59"/>
      <c r="D90" s="59"/>
    </row>
    <row r="91" spans="1:4" ht="24.6" customHeight="1" thickBot="1" x14ac:dyDescent="0.3">
      <c r="A91" s="60" t="s">
        <v>291</v>
      </c>
      <c r="B91" s="61" t="s">
        <v>292</v>
      </c>
      <c r="C91" s="59"/>
      <c r="D91" s="59"/>
    </row>
    <row r="92" spans="1:4" ht="24.6" customHeight="1" thickBot="1" x14ac:dyDescent="0.3">
      <c r="A92" s="616" t="s">
        <v>293</v>
      </c>
      <c r="B92" s="617"/>
      <c r="C92" s="59"/>
      <c r="D92" s="59"/>
    </row>
    <row r="93" spans="1:4" ht="24.6" customHeight="1" thickBot="1" x14ac:dyDescent="0.3">
      <c r="A93" s="60" t="s">
        <v>294</v>
      </c>
      <c r="B93" s="61" t="s">
        <v>295</v>
      </c>
      <c r="C93" s="59"/>
      <c r="D93" s="59"/>
    </row>
    <row r="94" spans="1:4" ht="24.6" customHeight="1" thickBot="1" x14ac:dyDescent="0.3">
      <c r="A94" s="60" t="s">
        <v>296</v>
      </c>
      <c r="B94" s="61" t="s">
        <v>297</v>
      </c>
      <c r="C94" s="59"/>
      <c r="D94" s="59"/>
    </row>
    <row r="95" spans="1:4" ht="24.6" customHeight="1" thickBot="1" x14ac:dyDescent="0.3">
      <c r="A95" s="60" t="s">
        <v>298</v>
      </c>
      <c r="B95" s="61" t="s">
        <v>299</v>
      </c>
      <c r="C95" s="59"/>
      <c r="D95" s="59"/>
    </row>
    <row r="96" spans="1:4" ht="24.6" customHeight="1" thickBot="1" x14ac:dyDescent="0.3">
      <c r="A96" s="60" t="s">
        <v>300</v>
      </c>
      <c r="B96" s="61" t="s">
        <v>301</v>
      </c>
      <c r="C96" s="59"/>
      <c r="D96" s="59"/>
    </row>
    <row r="97" spans="1:4" ht="24.6" customHeight="1" thickBot="1" x14ac:dyDescent="0.3">
      <c r="A97" s="60" t="s">
        <v>302</v>
      </c>
      <c r="B97" s="61" t="s">
        <v>303</v>
      </c>
      <c r="C97" s="59"/>
      <c r="D97" s="59"/>
    </row>
    <row r="98" spans="1:4" ht="24.6" customHeight="1" thickBot="1" x14ac:dyDescent="0.3">
      <c r="A98" s="60" t="s">
        <v>304</v>
      </c>
      <c r="B98" s="61" t="s">
        <v>305</v>
      </c>
      <c r="C98" s="59"/>
      <c r="D98" s="59"/>
    </row>
    <row r="99" spans="1:4" ht="24.6" customHeight="1" thickBot="1" x14ac:dyDescent="0.3">
      <c r="A99" s="60" t="s">
        <v>306</v>
      </c>
      <c r="B99" s="61" t="s">
        <v>307</v>
      </c>
      <c r="C99" s="59"/>
      <c r="D99" s="59"/>
    </row>
    <row r="100" spans="1:4" ht="24.6" customHeight="1" thickBot="1" x14ac:dyDescent="0.3">
      <c r="A100" s="60" t="s">
        <v>308</v>
      </c>
      <c r="B100" s="61" t="s">
        <v>309</v>
      </c>
      <c r="C100" s="59"/>
      <c r="D100" s="59"/>
    </row>
    <row r="101" spans="1:4" ht="24.6" customHeight="1" thickBot="1" x14ac:dyDescent="0.3">
      <c r="A101" s="60" t="s">
        <v>310</v>
      </c>
      <c r="B101" s="61" t="s">
        <v>311</v>
      </c>
      <c r="C101" s="59"/>
      <c r="D101" s="59"/>
    </row>
    <row r="102" spans="1:4" ht="24.6" customHeight="1" thickBot="1" x14ac:dyDescent="0.3">
      <c r="A102" s="60" t="s">
        <v>312</v>
      </c>
      <c r="B102" s="61" t="s">
        <v>313</v>
      </c>
      <c r="C102" s="59"/>
      <c r="D102" s="59"/>
    </row>
    <row r="103" spans="1:4" ht="24.6" customHeight="1" thickBot="1" x14ac:dyDescent="0.3">
      <c r="A103" s="60" t="s">
        <v>314</v>
      </c>
      <c r="B103" s="61" t="s">
        <v>315</v>
      </c>
      <c r="C103" s="59"/>
      <c r="D103" s="59"/>
    </row>
    <row r="104" spans="1:4" ht="24.6" customHeight="1" thickBot="1" x14ac:dyDescent="0.3">
      <c r="A104" s="60" t="s">
        <v>316</v>
      </c>
      <c r="B104" s="61" t="s">
        <v>317</v>
      </c>
      <c r="C104" s="59"/>
      <c r="D104" s="59"/>
    </row>
    <row r="105" spans="1:4" ht="24.6" customHeight="1" thickBot="1" x14ac:dyDescent="0.3">
      <c r="A105" s="60" t="s">
        <v>318</v>
      </c>
      <c r="B105" s="61" t="s">
        <v>319</v>
      </c>
      <c r="C105" s="59"/>
      <c r="D105" s="59"/>
    </row>
    <row r="106" spans="1:4" ht="24.6" customHeight="1" thickBot="1" x14ac:dyDescent="0.3">
      <c r="A106" s="60" t="s">
        <v>320</v>
      </c>
      <c r="B106" s="61" t="s">
        <v>321</v>
      </c>
      <c r="C106" s="59"/>
      <c r="D106" s="59"/>
    </row>
    <row r="107" spans="1:4" ht="24.6" customHeight="1" thickBot="1" x14ac:dyDescent="0.3">
      <c r="A107" s="616" t="s">
        <v>322</v>
      </c>
      <c r="B107" s="617"/>
      <c r="C107" s="59"/>
      <c r="D107" s="59"/>
    </row>
    <row r="108" spans="1:4" ht="24.6" customHeight="1" thickBot="1" x14ac:dyDescent="0.3">
      <c r="A108" s="60" t="s">
        <v>323</v>
      </c>
      <c r="B108" s="61" t="s">
        <v>324</v>
      </c>
      <c r="C108" s="59"/>
      <c r="D108" s="59"/>
    </row>
    <row r="109" spans="1:4" ht="24.6" customHeight="1" thickBot="1" x14ac:dyDescent="0.3">
      <c r="A109" s="60" t="s">
        <v>325</v>
      </c>
      <c r="B109" s="61" t="s">
        <v>326</v>
      </c>
      <c r="C109" s="59"/>
      <c r="D109" s="59"/>
    </row>
    <row r="110" spans="1:4" ht="24.6" customHeight="1" thickBot="1" x14ac:dyDescent="0.3">
      <c r="A110" s="60" t="s">
        <v>327</v>
      </c>
      <c r="B110" s="61" t="s">
        <v>328</v>
      </c>
      <c r="C110" s="59"/>
      <c r="D110" s="59"/>
    </row>
    <row r="111" spans="1:4" ht="24.6" customHeight="1" thickBot="1" x14ac:dyDescent="0.3">
      <c r="A111" s="60" t="s">
        <v>329</v>
      </c>
      <c r="B111" s="61" t="s">
        <v>330</v>
      </c>
      <c r="C111" s="59"/>
      <c r="D111" s="59"/>
    </row>
    <row r="112" spans="1:4" ht="24.6" customHeight="1" thickBot="1" x14ac:dyDescent="0.3">
      <c r="A112" s="60" t="s">
        <v>331</v>
      </c>
      <c r="B112" s="61" t="s">
        <v>332</v>
      </c>
      <c r="C112" s="59"/>
      <c r="D112" s="59"/>
    </row>
    <row r="113" spans="1:4" ht="24.6" customHeight="1" thickBot="1" x14ac:dyDescent="0.3">
      <c r="A113" s="616" t="s">
        <v>333</v>
      </c>
      <c r="B113" s="617"/>
      <c r="C113" s="59"/>
      <c r="D113" s="59"/>
    </row>
    <row r="114" spans="1:4" ht="24.6" customHeight="1" thickBot="1" x14ac:dyDescent="0.3">
      <c r="A114" s="60" t="s">
        <v>334</v>
      </c>
      <c r="B114" s="61" t="s">
        <v>335</v>
      </c>
      <c r="C114" s="59"/>
      <c r="D114" s="59"/>
    </row>
    <row r="115" spans="1:4" ht="24.6" customHeight="1" thickBot="1" x14ac:dyDescent="0.3">
      <c r="A115" s="60" t="s">
        <v>336</v>
      </c>
      <c r="B115" s="61" t="s">
        <v>337</v>
      </c>
      <c r="C115" s="59"/>
      <c r="D115" s="59"/>
    </row>
    <row r="116" spans="1:4" ht="24.6" customHeight="1" thickBot="1" x14ac:dyDescent="0.3">
      <c r="A116" s="60" t="s">
        <v>338</v>
      </c>
      <c r="B116" s="61" t="s">
        <v>339</v>
      </c>
      <c r="C116" s="59"/>
      <c r="D116" s="59"/>
    </row>
    <row r="117" spans="1:4" ht="24.6" customHeight="1" thickBot="1" x14ac:dyDescent="0.3">
      <c r="A117" s="60" t="s">
        <v>340</v>
      </c>
      <c r="B117" s="61" t="s">
        <v>341</v>
      </c>
      <c r="C117" s="59"/>
      <c r="D117" s="59"/>
    </row>
    <row r="118" spans="1:4" ht="24.6" customHeight="1" thickBot="1" x14ac:dyDescent="0.3">
      <c r="A118" s="614" t="s">
        <v>342</v>
      </c>
      <c r="B118" s="615"/>
      <c r="C118" s="59"/>
      <c r="D118" s="59"/>
    </row>
    <row r="119" spans="1:4" ht="24.6" customHeight="1" thickBot="1" x14ac:dyDescent="0.3">
      <c r="A119" s="60" t="s">
        <v>343</v>
      </c>
      <c r="B119" s="61" t="s">
        <v>344</v>
      </c>
      <c r="C119" s="59"/>
      <c r="D119" s="59"/>
    </row>
    <row r="120" spans="1:4" ht="24.6" customHeight="1" thickBot="1" x14ac:dyDescent="0.3">
      <c r="A120" s="60" t="s">
        <v>345</v>
      </c>
      <c r="B120" s="61" t="s">
        <v>346</v>
      </c>
      <c r="C120" s="59"/>
      <c r="D120" s="59"/>
    </row>
    <row r="121" spans="1:4" ht="24.6" customHeight="1" thickBot="1" x14ac:dyDescent="0.3">
      <c r="A121" s="60" t="s">
        <v>347</v>
      </c>
      <c r="B121" s="61" t="s">
        <v>348</v>
      </c>
      <c r="C121" s="59"/>
      <c r="D121" s="59"/>
    </row>
    <row r="122" spans="1:4" ht="24.6" customHeight="1" thickBot="1" x14ac:dyDescent="0.3">
      <c r="A122" s="60" t="s">
        <v>349</v>
      </c>
      <c r="B122" s="61" t="s">
        <v>350</v>
      </c>
      <c r="C122" s="59"/>
      <c r="D122" s="59"/>
    </row>
    <row r="123" spans="1:4" ht="24.6" customHeight="1" thickBot="1" x14ac:dyDescent="0.3">
      <c r="A123" s="60" t="s">
        <v>351</v>
      </c>
      <c r="B123" s="61" t="s">
        <v>352</v>
      </c>
      <c r="C123" s="59"/>
      <c r="D123" s="59"/>
    </row>
    <row r="124" spans="1:4" ht="24.6" customHeight="1" thickBot="1" x14ac:dyDescent="0.3">
      <c r="A124" s="614" t="s">
        <v>353</v>
      </c>
      <c r="B124" s="615"/>
      <c r="C124" s="59"/>
      <c r="D124" s="59"/>
    </row>
    <row r="125" spans="1:4" ht="24.6" customHeight="1" thickBot="1" x14ac:dyDescent="0.3">
      <c r="A125" s="60" t="s">
        <v>354</v>
      </c>
      <c r="B125" s="61" t="s">
        <v>355</v>
      </c>
      <c r="C125" s="59"/>
      <c r="D125" s="59"/>
    </row>
    <row r="126" spans="1:4" ht="24.6" customHeight="1" thickBot="1" x14ac:dyDescent="0.3">
      <c r="A126" s="60" t="s">
        <v>356</v>
      </c>
      <c r="B126" s="61" t="s">
        <v>357</v>
      </c>
      <c r="C126" s="59"/>
      <c r="D126" s="59"/>
    </row>
    <row r="127" spans="1:4" ht="24.6" customHeight="1" thickBot="1" x14ac:dyDescent="0.3">
      <c r="A127" s="60" t="s">
        <v>358</v>
      </c>
      <c r="B127" s="61" t="s">
        <v>359</v>
      </c>
      <c r="C127" s="59"/>
      <c r="D127" s="59"/>
    </row>
    <row r="128" spans="1:4" ht="24.6" customHeight="1" thickBot="1" x14ac:dyDescent="0.3">
      <c r="A128" s="60" t="s">
        <v>360</v>
      </c>
      <c r="B128" s="61" t="s">
        <v>361</v>
      </c>
      <c r="C128" s="59"/>
      <c r="D128" s="59"/>
    </row>
    <row r="129" spans="1:4" ht="24.6" customHeight="1" thickBot="1" x14ac:dyDescent="0.3">
      <c r="A129" s="60" t="s">
        <v>362</v>
      </c>
      <c r="B129" s="61" t="s">
        <v>363</v>
      </c>
      <c r="C129" s="59"/>
      <c r="D129" s="59"/>
    </row>
    <row r="130" spans="1:4" ht="24.6" customHeight="1" thickBot="1" x14ac:dyDescent="0.3">
      <c r="A130" s="60" t="s">
        <v>364</v>
      </c>
      <c r="B130" s="61" t="s">
        <v>365</v>
      </c>
      <c r="C130" s="59"/>
      <c r="D130" s="59"/>
    </row>
    <row r="131" spans="1:4" ht="24.6" customHeight="1" thickBot="1" x14ac:dyDescent="0.3">
      <c r="A131" s="60" t="s">
        <v>366</v>
      </c>
      <c r="B131" s="61" t="s">
        <v>367</v>
      </c>
      <c r="C131" s="59"/>
      <c r="D131" s="59"/>
    </row>
    <row r="132" spans="1:4" ht="24.6" customHeight="1" thickBot="1" x14ac:dyDescent="0.3">
      <c r="A132" s="60" t="s">
        <v>368</v>
      </c>
      <c r="B132" s="61" t="s">
        <v>369</v>
      </c>
      <c r="C132" s="59"/>
      <c r="D132" s="59"/>
    </row>
    <row r="133" spans="1:4" ht="24.6" customHeight="1" thickBot="1" x14ac:dyDescent="0.3">
      <c r="A133" s="60" t="s">
        <v>370</v>
      </c>
      <c r="B133" s="61" t="s">
        <v>371</v>
      </c>
      <c r="C133" s="59"/>
      <c r="D133" s="59"/>
    </row>
    <row r="134" spans="1:4" ht="24.6" customHeight="1" thickBot="1" x14ac:dyDescent="0.3">
      <c r="A134" s="60" t="s">
        <v>372</v>
      </c>
      <c r="B134" s="61" t="s">
        <v>373</v>
      </c>
      <c r="C134" s="59"/>
      <c r="D134" s="59"/>
    </row>
    <row r="135" spans="1:4" ht="24.6" customHeight="1" thickBot="1" x14ac:dyDescent="0.3">
      <c r="A135" s="60" t="s">
        <v>374</v>
      </c>
      <c r="B135" s="61" t="s">
        <v>375</v>
      </c>
      <c r="C135" s="59"/>
      <c r="D135" s="59"/>
    </row>
    <row r="136" spans="1:4" ht="24.6" customHeight="1" thickBot="1" x14ac:dyDescent="0.3">
      <c r="A136" s="60" t="s">
        <v>376</v>
      </c>
      <c r="B136" s="61" t="s">
        <v>377</v>
      </c>
      <c r="C136" s="59"/>
      <c r="D136" s="59"/>
    </row>
    <row r="137" spans="1:4" ht="24.6" customHeight="1" thickBot="1" x14ac:dyDescent="0.3">
      <c r="A137" s="60" t="s">
        <v>378</v>
      </c>
      <c r="B137" s="61" t="s">
        <v>379</v>
      </c>
      <c r="C137" s="59"/>
      <c r="D137" s="59"/>
    </row>
    <row r="138" spans="1:4" ht="24.6" customHeight="1" thickBot="1" x14ac:dyDescent="0.3">
      <c r="A138" s="60" t="s">
        <v>380</v>
      </c>
      <c r="B138" s="61" t="s">
        <v>381</v>
      </c>
      <c r="C138" s="59"/>
      <c r="D138" s="59"/>
    </row>
    <row r="139" spans="1:4" ht="24.6" customHeight="1" thickBot="1" x14ac:dyDescent="0.3">
      <c r="A139" s="60" t="s">
        <v>382</v>
      </c>
      <c r="B139" s="61" t="s">
        <v>383</v>
      </c>
      <c r="C139" s="59"/>
      <c r="D139" s="59"/>
    </row>
    <row r="140" spans="1:4" ht="24.6" customHeight="1" thickBot="1" x14ac:dyDescent="0.3">
      <c r="A140" s="60" t="s">
        <v>384</v>
      </c>
      <c r="B140" s="61" t="s">
        <v>385</v>
      </c>
      <c r="C140" s="59"/>
      <c r="D140" s="59"/>
    </row>
    <row r="141" spans="1:4" ht="24.6" customHeight="1" thickBot="1" x14ac:dyDescent="0.3">
      <c r="A141" s="60" t="s">
        <v>386</v>
      </c>
      <c r="B141" s="61" t="s">
        <v>387</v>
      </c>
      <c r="C141" s="59"/>
      <c r="D141" s="59"/>
    </row>
    <row r="142" spans="1:4" ht="24.6" customHeight="1" thickBot="1" x14ac:dyDescent="0.3">
      <c r="A142" s="60" t="s">
        <v>388</v>
      </c>
      <c r="B142" s="61" t="s">
        <v>389</v>
      </c>
      <c r="C142" s="59"/>
      <c r="D142" s="59"/>
    </row>
    <row r="143" spans="1:4" ht="24.6" customHeight="1" thickBot="1" x14ac:dyDescent="0.3">
      <c r="A143" s="60" t="s">
        <v>390</v>
      </c>
      <c r="B143" s="61" t="s">
        <v>391</v>
      </c>
      <c r="C143" s="59"/>
      <c r="D143" s="59"/>
    </row>
    <row r="144" spans="1:4" ht="24.6" customHeight="1" thickBot="1" x14ac:dyDescent="0.3">
      <c r="A144" s="60" t="s">
        <v>392</v>
      </c>
      <c r="B144" s="61" t="s">
        <v>393</v>
      </c>
      <c r="C144" s="59"/>
      <c r="D144" s="59"/>
    </row>
    <row r="145" spans="1:4" ht="24.6" customHeight="1" thickBot="1" x14ac:dyDescent="0.3">
      <c r="A145" s="60" t="s">
        <v>394</v>
      </c>
      <c r="B145" s="61" t="s">
        <v>395</v>
      </c>
      <c r="C145" s="59"/>
      <c r="D145" s="59"/>
    </row>
    <row r="146" spans="1:4" ht="24.6" customHeight="1" thickBot="1" x14ac:dyDescent="0.3">
      <c r="A146" s="60" t="s">
        <v>396</v>
      </c>
      <c r="B146" s="61" t="s">
        <v>397</v>
      </c>
      <c r="C146" s="59"/>
      <c r="D146" s="59"/>
    </row>
    <row r="147" spans="1:4" ht="24.6" customHeight="1" thickBot="1" x14ac:dyDescent="0.3">
      <c r="A147" s="60" t="s">
        <v>398</v>
      </c>
      <c r="B147" s="61" t="s">
        <v>261</v>
      </c>
      <c r="C147" s="59"/>
      <c r="D147" s="59"/>
    </row>
    <row r="148" spans="1:4" ht="24.6" customHeight="1" thickBot="1" x14ac:dyDescent="0.3">
      <c r="A148" s="60" t="s">
        <v>399</v>
      </c>
      <c r="B148" s="61" t="s">
        <v>400</v>
      </c>
      <c r="C148" s="59"/>
      <c r="D148" s="59"/>
    </row>
    <row r="149" spans="1:4" ht="24.6" customHeight="1" thickBot="1" x14ac:dyDescent="0.3">
      <c r="A149" s="60" t="s">
        <v>401</v>
      </c>
      <c r="B149" s="61" t="s">
        <v>402</v>
      </c>
      <c r="C149" s="59"/>
      <c r="D149" s="59"/>
    </row>
    <row r="150" spans="1:4" ht="24.6" customHeight="1" thickBot="1" x14ac:dyDescent="0.3">
      <c r="A150" s="614" t="s">
        <v>403</v>
      </c>
      <c r="B150" s="615"/>
      <c r="C150" s="59"/>
      <c r="D150" s="59"/>
    </row>
    <row r="151" spans="1:4" ht="24.6" customHeight="1" thickBot="1" x14ac:dyDescent="0.3">
      <c r="A151" s="616" t="s">
        <v>262</v>
      </c>
      <c r="B151" s="617"/>
      <c r="C151" s="59"/>
      <c r="D151" s="59"/>
    </row>
    <row r="152" spans="1:4" ht="24.6" customHeight="1" thickBot="1" x14ac:dyDescent="0.3">
      <c r="A152" s="60" t="s">
        <v>404</v>
      </c>
      <c r="B152" s="61" t="s">
        <v>405</v>
      </c>
      <c r="C152" s="59"/>
      <c r="D152" s="59"/>
    </row>
    <row r="153" spans="1:4" ht="24.6" customHeight="1" thickBot="1" x14ac:dyDescent="0.3">
      <c r="A153" s="60" t="s">
        <v>406</v>
      </c>
      <c r="B153" s="61" t="s">
        <v>295</v>
      </c>
      <c r="C153" s="59"/>
      <c r="D153" s="59"/>
    </row>
    <row r="154" spans="1:4" ht="24.6" customHeight="1" thickBot="1" x14ac:dyDescent="0.3">
      <c r="A154" s="60" t="s">
        <v>407</v>
      </c>
      <c r="B154" s="61" t="s">
        <v>408</v>
      </c>
      <c r="C154" s="59"/>
      <c r="D154" s="59"/>
    </row>
    <row r="155" spans="1:4" ht="24.6" customHeight="1" thickBot="1" x14ac:dyDescent="0.3">
      <c r="A155" s="616" t="s">
        <v>409</v>
      </c>
      <c r="B155" s="617"/>
      <c r="C155" s="59"/>
      <c r="D155" s="59"/>
    </row>
    <row r="156" spans="1:4" ht="24.6" customHeight="1" thickBot="1" x14ac:dyDescent="0.3">
      <c r="A156" s="60" t="s">
        <v>410</v>
      </c>
      <c r="B156" s="61" t="s">
        <v>411</v>
      </c>
      <c r="C156" s="59"/>
      <c r="D156" s="59"/>
    </row>
    <row r="157" spans="1:4" ht="24.6" customHeight="1" thickBot="1" x14ac:dyDescent="0.3">
      <c r="A157" s="60" t="s">
        <v>412</v>
      </c>
      <c r="B157" s="61" t="s">
        <v>413</v>
      </c>
      <c r="C157" s="59"/>
      <c r="D157" s="59"/>
    </row>
    <row r="158" spans="1:4" ht="24.6" customHeight="1" thickBot="1" x14ac:dyDescent="0.3">
      <c r="A158" s="60" t="s">
        <v>414</v>
      </c>
      <c r="B158" s="61" t="s">
        <v>415</v>
      </c>
      <c r="C158" s="59"/>
      <c r="D158" s="59"/>
    </row>
    <row r="159" spans="1:4" ht="24.6" customHeight="1" thickBot="1" x14ac:dyDescent="0.3">
      <c r="A159" s="60" t="s">
        <v>416</v>
      </c>
      <c r="B159" s="61" t="s">
        <v>417</v>
      </c>
      <c r="C159" s="59"/>
      <c r="D159" s="59"/>
    </row>
    <row r="160" spans="1:4" ht="24.6" customHeight="1" thickBot="1" x14ac:dyDescent="0.3">
      <c r="A160" s="60" t="s">
        <v>418</v>
      </c>
      <c r="B160" s="61" t="s">
        <v>419</v>
      </c>
      <c r="C160" s="59"/>
      <c r="D160" s="59"/>
    </row>
    <row r="161" spans="1:4" ht="24.6" customHeight="1" thickBot="1" x14ac:dyDescent="0.3">
      <c r="A161" s="60" t="s">
        <v>420</v>
      </c>
      <c r="B161" s="61" t="s">
        <v>421</v>
      </c>
      <c r="C161" s="59"/>
      <c r="D161" s="59"/>
    </row>
    <row r="162" spans="1:4" ht="24.6" customHeight="1" thickBot="1" x14ac:dyDescent="0.3">
      <c r="A162" s="60" t="s">
        <v>422</v>
      </c>
      <c r="B162" s="61" t="s">
        <v>423</v>
      </c>
      <c r="C162" s="59"/>
      <c r="D162" s="59"/>
    </row>
    <row r="163" spans="1:4" ht="24.6" customHeight="1" thickBot="1" x14ac:dyDescent="0.3">
      <c r="A163" s="60" t="s">
        <v>424</v>
      </c>
      <c r="B163" s="61" t="s">
        <v>425</v>
      </c>
      <c r="C163" s="59"/>
      <c r="D163" s="59"/>
    </row>
    <row r="164" spans="1:4" ht="24.6" customHeight="1" thickBot="1" x14ac:dyDescent="0.3">
      <c r="A164" s="60" t="s">
        <v>426</v>
      </c>
      <c r="B164" s="61" t="s">
        <v>427</v>
      </c>
      <c r="C164" s="59"/>
      <c r="D164" s="59"/>
    </row>
    <row r="165" spans="1:4" ht="24.6" customHeight="1" thickBot="1" x14ac:dyDescent="0.3">
      <c r="A165" s="60" t="s">
        <v>428</v>
      </c>
      <c r="B165" s="61" t="s">
        <v>429</v>
      </c>
      <c r="C165" s="59"/>
      <c r="D165" s="59"/>
    </row>
    <row r="166" spans="1:4" ht="24.6" customHeight="1" thickBot="1" x14ac:dyDescent="0.3">
      <c r="A166" s="60" t="s">
        <v>430</v>
      </c>
      <c r="B166" s="61" t="s">
        <v>431</v>
      </c>
      <c r="C166" s="59"/>
      <c r="D166" s="59"/>
    </row>
    <row r="167" spans="1:4" ht="24.6" customHeight="1" thickBot="1" x14ac:dyDescent="0.3">
      <c r="A167" s="60" t="s">
        <v>432</v>
      </c>
      <c r="B167" s="61" t="s">
        <v>433</v>
      </c>
      <c r="C167" s="59"/>
      <c r="D167" s="59"/>
    </row>
    <row r="168" spans="1:4" ht="24.6" customHeight="1" thickBot="1" x14ac:dyDescent="0.3">
      <c r="A168" s="60" t="s">
        <v>434</v>
      </c>
      <c r="B168" s="61" t="s">
        <v>435</v>
      </c>
      <c r="C168" s="59"/>
      <c r="D168" s="59"/>
    </row>
    <row r="169" spans="1:4" ht="24.6" customHeight="1" thickBot="1" x14ac:dyDescent="0.3">
      <c r="A169" s="60" t="s">
        <v>436</v>
      </c>
      <c r="B169" s="61" t="s">
        <v>437</v>
      </c>
      <c r="C169" s="59"/>
      <c r="D169" s="59"/>
    </row>
    <row r="170" spans="1:4" ht="24.6" customHeight="1" thickBot="1" x14ac:dyDescent="0.3">
      <c r="A170" s="60" t="s">
        <v>438</v>
      </c>
      <c r="B170" s="61" t="s">
        <v>439</v>
      </c>
      <c r="C170" s="59"/>
      <c r="D170" s="59"/>
    </row>
    <row r="171" spans="1:4" ht="24.6" customHeight="1" thickBot="1" x14ac:dyDescent="0.3">
      <c r="A171" s="60" t="s">
        <v>440</v>
      </c>
      <c r="B171" s="61" t="s">
        <v>441</v>
      </c>
      <c r="C171" s="59"/>
      <c r="D171" s="59"/>
    </row>
    <row r="172" spans="1:4" ht="24.6" customHeight="1" thickBot="1" x14ac:dyDescent="0.3">
      <c r="A172" s="60" t="s">
        <v>442</v>
      </c>
      <c r="B172" s="61" t="s">
        <v>443</v>
      </c>
      <c r="C172" s="59"/>
      <c r="D172" s="59"/>
    </row>
    <row r="173" spans="1:4" ht="24.6" customHeight="1" thickBot="1" x14ac:dyDescent="0.3">
      <c r="A173" s="60" t="s">
        <v>444</v>
      </c>
      <c r="B173" s="61" t="s">
        <v>445</v>
      </c>
      <c r="C173" s="59"/>
      <c r="D173" s="59"/>
    </row>
    <row r="174" spans="1:4" ht="24.6" customHeight="1" thickBot="1" x14ac:dyDescent="0.3">
      <c r="A174" s="60" t="s">
        <v>446</v>
      </c>
      <c r="B174" s="61" t="s">
        <v>389</v>
      </c>
      <c r="C174" s="59"/>
      <c r="D174" s="59"/>
    </row>
    <row r="175" spans="1:4" ht="24.6" customHeight="1" thickBot="1" x14ac:dyDescent="0.3">
      <c r="A175" s="60" t="s">
        <v>447</v>
      </c>
      <c r="B175" s="61" t="s">
        <v>341</v>
      </c>
      <c r="C175" s="59"/>
      <c r="D175" s="59"/>
    </row>
    <row r="176" spans="1:4" ht="24.6" customHeight="1" thickBot="1" x14ac:dyDescent="0.3">
      <c r="A176" s="616" t="s">
        <v>448</v>
      </c>
      <c r="B176" s="617"/>
      <c r="C176" s="59"/>
      <c r="D176" s="59"/>
    </row>
    <row r="177" spans="1:4" ht="24.6" customHeight="1" thickBot="1" x14ac:dyDescent="0.3">
      <c r="A177" s="60" t="s">
        <v>449</v>
      </c>
      <c r="B177" s="61" t="s">
        <v>411</v>
      </c>
      <c r="C177" s="59"/>
      <c r="D177" s="59"/>
    </row>
    <row r="178" spans="1:4" ht="24.6" customHeight="1" thickBot="1" x14ac:dyDescent="0.3">
      <c r="A178" s="60" t="s">
        <v>450</v>
      </c>
      <c r="B178" s="61" t="s">
        <v>451</v>
      </c>
      <c r="C178" s="59"/>
      <c r="D178" s="59"/>
    </row>
    <row r="179" spans="1:4" ht="24.6" customHeight="1" thickBot="1" x14ac:dyDescent="0.3">
      <c r="A179" s="60" t="s">
        <v>452</v>
      </c>
      <c r="B179" s="61" t="s">
        <v>453</v>
      </c>
      <c r="C179" s="59"/>
      <c r="D179" s="59"/>
    </row>
    <row r="180" spans="1:4" ht="24.6" customHeight="1" thickBot="1" x14ac:dyDescent="0.3">
      <c r="A180" s="60" t="s">
        <v>454</v>
      </c>
      <c r="B180" s="61" t="s">
        <v>455</v>
      </c>
      <c r="C180" s="59"/>
      <c r="D180" s="59"/>
    </row>
    <row r="181" spans="1:4" ht="24.6" customHeight="1" thickBot="1" x14ac:dyDescent="0.3">
      <c r="A181" s="60" t="s">
        <v>456</v>
      </c>
      <c r="B181" s="61" t="s">
        <v>457</v>
      </c>
      <c r="C181" s="59"/>
      <c r="D181" s="59"/>
    </row>
    <row r="182" spans="1:4" ht="24.6" customHeight="1" thickBot="1" x14ac:dyDescent="0.3">
      <c r="A182" s="60" t="s">
        <v>458</v>
      </c>
      <c r="B182" s="61" t="s">
        <v>341</v>
      </c>
      <c r="C182" s="59"/>
      <c r="D182" s="59"/>
    </row>
    <row r="183" spans="1:4" ht="24.6" customHeight="1" thickBot="1" x14ac:dyDescent="0.3">
      <c r="A183" s="60" t="s">
        <v>459</v>
      </c>
      <c r="B183" s="61" t="s">
        <v>321</v>
      </c>
      <c r="C183" s="59"/>
      <c r="D183" s="59"/>
    </row>
    <row r="184" spans="1:4" ht="24.6" customHeight="1" thickBot="1" x14ac:dyDescent="0.3">
      <c r="A184" s="60" t="s">
        <v>460</v>
      </c>
      <c r="B184" s="61" t="s">
        <v>461</v>
      </c>
      <c r="C184" s="59"/>
      <c r="D184" s="59"/>
    </row>
    <row r="185" spans="1:4" ht="24.6" customHeight="1" thickBot="1" x14ac:dyDescent="0.3">
      <c r="A185" s="60" t="s">
        <v>462</v>
      </c>
      <c r="B185" s="61" t="s">
        <v>463</v>
      </c>
      <c r="C185" s="59"/>
      <c r="D185" s="59"/>
    </row>
    <row r="186" spans="1:4" ht="24.6" customHeight="1" thickBot="1" x14ac:dyDescent="0.3">
      <c r="A186" s="60" t="s">
        <v>464</v>
      </c>
      <c r="B186" s="61" t="s">
        <v>441</v>
      </c>
      <c r="C186" s="59"/>
      <c r="D186" s="59"/>
    </row>
    <row r="187" spans="1:4" ht="24.6" customHeight="1" thickBot="1" x14ac:dyDescent="0.3">
      <c r="A187" s="60" t="s">
        <v>465</v>
      </c>
      <c r="B187" s="61" t="s">
        <v>466</v>
      </c>
      <c r="C187" s="59"/>
      <c r="D187" s="59"/>
    </row>
    <row r="188" spans="1:4" ht="24.6" customHeight="1" thickBot="1" x14ac:dyDescent="0.3">
      <c r="A188" s="60" t="s">
        <v>467</v>
      </c>
      <c r="B188" s="61" t="s">
        <v>400</v>
      </c>
      <c r="C188" s="59"/>
      <c r="D188" s="59"/>
    </row>
    <row r="189" spans="1:4" ht="24.6" customHeight="1" thickBot="1" x14ac:dyDescent="0.3">
      <c r="A189" s="60" t="s">
        <v>468</v>
      </c>
      <c r="B189" s="61" t="s">
        <v>469</v>
      </c>
      <c r="C189" s="59"/>
      <c r="D189" s="59"/>
    </row>
    <row r="190" spans="1:4" ht="24.6" customHeight="1" thickBot="1" x14ac:dyDescent="0.3">
      <c r="A190" s="616" t="s">
        <v>470</v>
      </c>
      <c r="B190" s="617"/>
      <c r="C190" s="59"/>
      <c r="D190" s="59"/>
    </row>
    <row r="191" spans="1:4" ht="24.6" customHeight="1" thickBot="1" x14ac:dyDescent="0.3">
      <c r="A191" s="60" t="s">
        <v>471</v>
      </c>
      <c r="B191" s="61" t="s">
        <v>472</v>
      </c>
      <c r="C191" s="59"/>
      <c r="D191" s="59"/>
    </row>
    <row r="192" spans="1:4" ht="24.6" customHeight="1" thickBot="1" x14ac:dyDescent="0.3">
      <c r="A192" s="60" t="s">
        <v>473</v>
      </c>
      <c r="B192" s="61" t="s">
        <v>474</v>
      </c>
      <c r="C192" s="59"/>
      <c r="D192" s="59"/>
    </row>
    <row r="193" spans="1:4" ht="24.6" customHeight="1" thickBot="1" x14ac:dyDescent="0.3">
      <c r="A193" s="60" t="s">
        <v>475</v>
      </c>
      <c r="B193" s="61" t="s">
        <v>476</v>
      </c>
      <c r="C193" s="59"/>
      <c r="D193" s="59"/>
    </row>
    <row r="194" spans="1:4" ht="24.6" customHeight="1" thickBot="1" x14ac:dyDescent="0.3">
      <c r="A194" s="60" t="s">
        <v>477</v>
      </c>
      <c r="B194" s="61" t="s">
        <v>478</v>
      </c>
      <c r="C194" s="59"/>
      <c r="D194" s="59"/>
    </row>
    <row r="195" spans="1:4" ht="24.6" customHeight="1" thickBot="1" x14ac:dyDescent="0.3">
      <c r="A195" s="60" t="s">
        <v>479</v>
      </c>
      <c r="B195" s="61" t="s">
        <v>480</v>
      </c>
      <c r="C195" s="59"/>
      <c r="D195" s="59"/>
    </row>
    <row r="196" spans="1:4" ht="24.6" customHeight="1" thickBot="1" x14ac:dyDescent="0.3">
      <c r="A196" s="60" t="s">
        <v>481</v>
      </c>
      <c r="B196" s="61" t="s">
        <v>482</v>
      </c>
      <c r="C196" s="59"/>
      <c r="D196" s="59"/>
    </row>
    <row r="197" spans="1:4" ht="24.6" customHeight="1" thickBot="1" x14ac:dyDescent="0.3">
      <c r="A197" s="60" t="s">
        <v>483</v>
      </c>
      <c r="B197" s="61" t="s">
        <v>484</v>
      </c>
      <c r="C197" s="59"/>
      <c r="D197" s="59"/>
    </row>
    <row r="198" spans="1:4" ht="24.6" customHeight="1" thickBot="1" x14ac:dyDescent="0.3">
      <c r="A198" s="60" t="s">
        <v>485</v>
      </c>
      <c r="B198" s="61" t="s">
        <v>486</v>
      </c>
      <c r="C198" s="59"/>
      <c r="D198" s="59"/>
    </row>
    <row r="199" spans="1:4" ht="24.6" customHeight="1" thickBot="1" x14ac:dyDescent="0.3">
      <c r="A199" s="60" t="s">
        <v>487</v>
      </c>
      <c r="B199" s="61" t="s">
        <v>311</v>
      </c>
      <c r="C199" s="59"/>
      <c r="D199" s="59"/>
    </row>
    <row r="200" spans="1:4" ht="24.6" customHeight="1" thickBot="1" x14ac:dyDescent="0.3">
      <c r="A200" s="60" t="s">
        <v>488</v>
      </c>
      <c r="B200" s="61" t="s">
        <v>313</v>
      </c>
      <c r="C200" s="59"/>
      <c r="D200" s="59"/>
    </row>
    <row r="201" spans="1:4" ht="24.6" customHeight="1" thickBot="1" x14ac:dyDescent="0.3">
      <c r="A201" s="60" t="s">
        <v>489</v>
      </c>
      <c r="B201" s="61" t="s">
        <v>315</v>
      </c>
      <c r="C201" s="59"/>
      <c r="D201" s="59"/>
    </row>
    <row r="202" spans="1:4" ht="24.6" customHeight="1" thickBot="1" x14ac:dyDescent="0.3">
      <c r="A202" s="616" t="s">
        <v>490</v>
      </c>
      <c r="B202" s="617"/>
      <c r="C202" s="59"/>
      <c r="D202" s="59"/>
    </row>
    <row r="203" spans="1:4" ht="24.6" customHeight="1" thickBot="1" x14ac:dyDescent="0.3">
      <c r="A203" s="616" t="s">
        <v>491</v>
      </c>
      <c r="B203" s="617"/>
      <c r="C203" s="59"/>
      <c r="D203" s="59"/>
    </row>
    <row r="204" spans="1:4" ht="24.6" customHeight="1" thickBot="1" x14ac:dyDescent="0.3">
      <c r="A204" s="60" t="s">
        <v>492</v>
      </c>
      <c r="B204" s="61" t="s">
        <v>493</v>
      </c>
      <c r="C204" s="59"/>
      <c r="D204" s="59"/>
    </row>
    <row r="205" spans="1:4" ht="24.6" customHeight="1" thickBot="1" x14ac:dyDescent="0.3">
      <c r="A205" s="60" t="s">
        <v>494</v>
      </c>
      <c r="B205" s="61" t="s">
        <v>495</v>
      </c>
      <c r="C205" s="59"/>
      <c r="D205" s="59"/>
    </row>
    <row r="206" spans="1:4" ht="24.6" customHeight="1" thickBot="1" x14ac:dyDescent="0.3">
      <c r="A206" s="60" t="s">
        <v>496</v>
      </c>
      <c r="B206" s="61" t="s">
        <v>497</v>
      </c>
      <c r="C206" s="63"/>
      <c r="D206" s="59"/>
    </row>
    <row r="207" spans="1:4" ht="24.6" customHeight="1" thickBot="1" x14ac:dyDescent="0.3">
      <c r="A207" s="60" t="s">
        <v>498</v>
      </c>
      <c r="B207" s="616" t="s">
        <v>499</v>
      </c>
      <c r="C207" s="617"/>
      <c r="D207" s="59"/>
    </row>
    <row r="208" spans="1:4" ht="24.6" customHeight="1" thickBot="1" x14ac:dyDescent="0.3">
      <c r="A208" s="60" t="s">
        <v>500</v>
      </c>
      <c r="B208" s="616" t="s">
        <v>501</v>
      </c>
      <c r="C208" s="617"/>
      <c r="D208" s="59"/>
    </row>
    <row r="209" spans="1:4" ht="24.6" customHeight="1" thickBot="1" x14ac:dyDescent="0.3">
      <c r="A209" s="616" t="s">
        <v>502</v>
      </c>
      <c r="B209" s="620"/>
      <c r="C209" s="617"/>
      <c r="D209" s="59"/>
    </row>
    <row r="210" spans="1:4" ht="24.6" customHeight="1" thickBot="1" x14ac:dyDescent="0.3">
      <c r="A210" s="60" t="s">
        <v>503</v>
      </c>
      <c r="B210" s="616" t="s">
        <v>504</v>
      </c>
      <c r="C210" s="617"/>
      <c r="D210" s="59"/>
    </row>
    <row r="211" spans="1:4" ht="24.6" customHeight="1" thickBot="1" x14ac:dyDescent="0.3">
      <c r="A211" s="60" t="s">
        <v>505</v>
      </c>
      <c r="B211" s="616" t="s">
        <v>506</v>
      </c>
      <c r="C211" s="617"/>
      <c r="D211" s="59"/>
    </row>
    <row r="212" spans="1:4" ht="24.6" customHeight="1" thickBot="1" x14ac:dyDescent="0.3">
      <c r="A212" s="60" t="s">
        <v>507</v>
      </c>
      <c r="B212" s="616" t="s">
        <v>508</v>
      </c>
      <c r="C212" s="617"/>
      <c r="D212" s="59"/>
    </row>
    <row r="213" spans="1:4" ht="24.6" customHeight="1" thickBot="1" x14ac:dyDescent="0.3">
      <c r="A213" s="60" t="s">
        <v>509</v>
      </c>
      <c r="B213" s="616" t="s">
        <v>510</v>
      </c>
      <c r="C213" s="617"/>
      <c r="D213" s="59"/>
    </row>
    <row r="214" spans="1:4" ht="24.6" customHeight="1" thickBot="1" x14ac:dyDescent="0.3">
      <c r="A214" s="60" t="s">
        <v>511</v>
      </c>
      <c r="B214" s="616" t="s">
        <v>512</v>
      </c>
      <c r="C214" s="617"/>
      <c r="D214" s="59"/>
    </row>
    <row r="215" spans="1:4" ht="24.6" customHeight="1" thickBot="1" x14ac:dyDescent="0.3">
      <c r="A215" s="60" t="s">
        <v>513</v>
      </c>
      <c r="B215" s="616" t="s">
        <v>514</v>
      </c>
      <c r="C215" s="617"/>
      <c r="D215" s="59"/>
    </row>
    <row r="216" spans="1:4" ht="24.6" customHeight="1" thickBot="1" x14ac:dyDescent="0.3">
      <c r="A216" s="616" t="s">
        <v>515</v>
      </c>
      <c r="B216" s="620"/>
      <c r="C216" s="617"/>
      <c r="D216" s="59"/>
    </row>
    <row r="217" spans="1:4" ht="24.6" customHeight="1" thickBot="1" x14ac:dyDescent="0.3">
      <c r="A217" s="60" t="s">
        <v>516</v>
      </c>
      <c r="B217" s="616" t="s">
        <v>517</v>
      </c>
      <c r="C217" s="617"/>
      <c r="D217" s="59"/>
    </row>
    <row r="218" spans="1:4" ht="24.6" customHeight="1" thickBot="1" x14ac:dyDescent="0.3">
      <c r="A218" s="60" t="s">
        <v>518</v>
      </c>
      <c r="B218" s="616" t="s">
        <v>519</v>
      </c>
      <c r="C218" s="617"/>
      <c r="D218" s="59"/>
    </row>
    <row r="219" spans="1:4" ht="24.6" customHeight="1" thickBot="1" x14ac:dyDescent="0.3">
      <c r="A219" s="60" t="s">
        <v>520</v>
      </c>
      <c r="B219" s="616" t="s">
        <v>521</v>
      </c>
      <c r="C219" s="617"/>
      <c r="D219" s="59"/>
    </row>
    <row r="220" spans="1:4" ht="24.6" customHeight="1" thickBot="1" x14ac:dyDescent="0.3">
      <c r="A220" s="60" t="s">
        <v>522</v>
      </c>
      <c r="B220" s="616" t="s">
        <v>523</v>
      </c>
      <c r="C220" s="617"/>
      <c r="D220" s="59"/>
    </row>
    <row r="221" spans="1:4" ht="24.6" customHeight="1" thickBot="1" x14ac:dyDescent="0.3">
      <c r="A221" s="60" t="s">
        <v>524</v>
      </c>
      <c r="B221" s="616" t="s">
        <v>525</v>
      </c>
      <c r="C221" s="617"/>
      <c r="D221" s="59"/>
    </row>
    <row r="222" spans="1:4" ht="24.6" customHeight="1" thickBot="1" x14ac:dyDescent="0.3">
      <c r="A222" s="60" t="s">
        <v>526</v>
      </c>
      <c r="B222" s="616" t="s">
        <v>527</v>
      </c>
      <c r="C222" s="617"/>
      <c r="D222" s="59"/>
    </row>
    <row r="223" spans="1:4" ht="24.6" customHeight="1" thickBot="1" x14ac:dyDescent="0.3">
      <c r="A223" s="616" t="s">
        <v>528</v>
      </c>
      <c r="B223" s="620"/>
      <c r="C223" s="617"/>
      <c r="D223" s="59"/>
    </row>
    <row r="224" spans="1:4" ht="24.6" customHeight="1" thickBot="1" x14ac:dyDescent="0.3">
      <c r="A224" s="60" t="s">
        <v>529</v>
      </c>
      <c r="B224" s="616" t="s">
        <v>530</v>
      </c>
      <c r="C224" s="617"/>
      <c r="D224" s="59"/>
    </row>
    <row r="225" spans="1:4" ht="24.6" customHeight="1" thickBot="1" x14ac:dyDescent="0.3">
      <c r="A225" s="60" t="s">
        <v>531</v>
      </c>
      <c r="B225" s="616" t="s">
        <v>532</v>
      </c>
      <c r="C225" s="617"/>
      <c r="D225" s="59"/>
    </row>
    <row r="226" spans="1:4" ht="24.6" customHeight="1" thickBot="1" x14ac:dyDescent="0.3">
      <c r="A226" s="60" t="s">
        <v>533</v>
      </c>
      <c r="B226" s="616" t="s">
        <v>534</v>
      </c>
      <c r="C226" s="617"/>
      <c r="D226" s="59"/>
    </row>
    <row r="227" spans="1:4" ht="24.6" customHeight="1" thickBot="1" x14ac:dyDescent="0.3">
      <c r="A227" s="60" t="s">
        <v>535</v>
      </c>
      <c r="B227" s="616" t="s">
        <v>536</v>
      </c>
      <c r="C227" s="617"/>
      <c r="D227" s="59"/>
    </row>
    <row r="228" spans="1:4" ht="24.6" customHeight="1" thickBot="1" x14ac:dyDescent="0.3">
      <c r="A228" s="60" t="s">
        <v>537</v>
      </c>
      <c r="B228" s="616" t="s">
        <v>538</v>
      </c>
      <c r="C228" s="617"/>
      <c r="D228" s="59"/>
    </row>
    <row r="229" spans="1:4" ht="24.6" customHeight="1" thickBot="1" x14ac:dyDescent="0.3">
      <c r="A229" s="60" t="s">
        <v>539</v>
      </c>
      <c r="B229" s="616" t="s">
        <v>540</v>
      </c>
      <c r="C229" s="617"/>
      <c r="D229" s="59"/>
    </row>
    <row r="230" spans="1:4" ht="24.6" customHeight="1" thickBot="1" x14ac:dyDescent="0.3">
      <c r="A230" s="60" t="s">
        <v>541</v>
      </c>
      <c r="B230" s="616" t="s">
        <v>542</v>
      </c>
      <c r="C230" s="617"/>
      <c r="D230" s="59"/>
    </row>
    <row r="231" spans="1:4" ht="24.6" customHeight="1" thickBot="1" x14ac:dyDescent="0.3">
      <c r="A231" s="70" t="s">
        <v>543</v>
      </c>
      <c r="B231" s="72"/>
      <c r="C231" s="71"/>
      <c r="D231" s="59"/>
    </row>
    <row r="232" spans="1:4" ht="24.6" customHeight="1" thickBot="1" x14ac:dyDescent="0.3">
      <c r="A232" s="73" t="s">
        <v>544</v>
      </c>
      <c r="B232" s="70" t="s">
        <v>545</v>
      </c>
      <c r="C232" s="71"/>
      <c r="D232" s="59"/>
    </row>
    <row r="233" spans="1:4" ht="24.6" customHeight="1" thickBot="1" x14ac:dyDescent="0.3">
      <c r="A233" s="73" t="s">
        <v>546</v>
      </c>
      <c r="B233" s="70" t="s">
        <v>328</v>
      </c>
      <c r="C233" s="71"/>
      <c r="D233" s="59"/>
    </row>
    <row r="234" spans="1:4" ht="24.6" customHeight="1" thickBot="1" x14ac:dyDescent="0.3">
      <c r="A234" s="73" t="s">
        <v>547</v>
      </c>
      <c r="B234" s="70" t="s">
        <v>548</v>
      </c>
      <c r="C234" s="71"/>
      <c r="D234" s="59"/>
    </row>
    <row r="235" spans="1:4" ht="24.6" customHeight="1" thickBot="1" x14ac:dyDescent="0.3">
      <c r="A235" s="73" t="s">
        <v>549</v>
      </c>
      <c r="B235" s="70" t="s">
        <v>550</v>
      </c>
      <c r="C235" s="71"/>
      <c r="D235" s="59"/>
    </row>
    <row r="236" spans="1:4" ht="24.6" customHeight="1" thickBot="1" x14ac:dyDescent="0.3">
      <c r="A236" s="73" t="s">
        <v>551</v>
      </c>
      <c r="B236" s="70" t="s">
        <v>552</v>
      </c>
      <c r="C236" s="71"/>
      <c r="D236" s="59"/>
    </row>
    <row r="237" spans="1:4" ht="24.6" customHeight="1" thickBot="1" x14ac:dyDescent="0.3">
      <c r="A237" s="73" t="s">
        <v>553</v>
      </c>
      <c r="B237" s="70" t="s">
        <v>554</v>
      </c>
      <c r="C237" s="71"/>
      <c r="D237" s="59"/>
    </row>
    <row r="238" spans="1:4" ht="24.6" customHeight="1" thickBot="1" x14ac:dyDescent="0.3">
      <c r="A238" s="616" t="s">
        <v>555</v>
      </c>
      <c r="B238" s="620"/>
      <c r="C238" s="617"/>
      <c r="D238" s="59"/>
    </row>
    <row r="239" spans="1:4" ht="24.6" customHeight="1" thickBot="1" x14ac:dyDescent="0.3">
      <c r="A239" s="60" t="s">
        <v>556</v>
      </c>
      <c r="B239" s="616" t="s">
        <v>557</v>
      </c>
      <c r="C239" s="617"/>
      <c r="D239" s="59"/>
    </row>
    <row r="240" spans="1:4" ht="24.6" customHeight="1" thickBot="1" x14ac:dyDescent="0.3">
      <c r="A240" s="60" t="s">
        <v>558</v>
      </c>
      <c r="B240" s="616" t="s">
        <v>559</v>
      </c>
      <c r="C240" s="617"/>
      <c r="D240" s="59"/>
    </row>
    <row r="241" spans="1:4" ht="24.6" customHeight="1" thickBot="1" x14ac:dyDescent="0.3">
      <c r="A241" s="60" t="s">
        <v>560</v>
      </c>
      <c r="B241" s="616" t="s">
        <v>561</v>
      </c>
      <c r="C241" s="617"/>
      <c r="D241" s="59"/>
    </row>
    <row r="242" spans="1:4" ht="24.6" customHeight="1" thickBot="1" x14ac:dyDescent="0.3">
      <c r="A242" s="60" t="s">
        <v>562</v>
      </c>
      <c r="B242" s="616" t="s">
        <v>563</v>
      </c>
      <c r="C242" s="617"/>
      <c r="D242" s="59"/>
    </row>
    <row r="243" spans="1:4" ht="24.6" customHeight="1" thickBot="1" x14ac:dyDescent="0.3">
      <c r="A243" s="60" t="s">
        <v>564</v>
      </c>
      <c r="B243" s="616" t="s">
        <v>565</v>
      </c>
      <c r="C243" s="617"/>
      <c r="D243" s="59"/>
    </row>
    <row r="244" spans="1:4" ht="24.6" customHeight="1" thickBot="1" x14ac:dyDescent="0.3">
      <c r="A244" s="60" t="s">
        <v>566</v>
      </c>
      <c r="B244" s="616" t="s">
        <v>567</v>
      </c>
      <c r="C244" s="617"/>
      <c r="D244" s="59"/>
    </row>
    <row r="245" spans="1:4" ht="24.6" customHeight="1" thickBot="1" x14ac:dyDescent="0.3">
      <c r="A245" s="616" t="s">
        <v>568</v>
      </c>
      <c r="B245" s="620"/>
      <c r="C245" s="617"/>
      <c r="D245" s="59"/>
    </row>
    <row r="246" spans="1:4" ht="24.6" customHeight="1" thickBot="1" x14ac:dyDescent="0.3">
      <c r="A246" s="60" t="s">
        <v>569</v>
      </c>
      <c r="B246" s="616" t="s">
        <v>570</v>
      </c>
      <c r="C246" s="617"/>
      <c r="D246" s="59"/>
    </row>
    <row r="247" spans="1:4" ht="24.6" customHeight="1" thickBot="1" x14ac:dyDescent="0.3">
      <c r="A247" s="60" t="s">
        <v>571</v>
      </c>
      <c r="B247" s="616" t="s">
        <v>572</v>
      </c>
      <c r="C247" s="617"/>
      <c r="D247" s="59"/>
    </row>
    <row r="248" spans="1:4" ht="24.6" customHeight="1" thickBot="1" x14ac:dyDescent="0.3">
      <c r="A248" s="616" t="s">
        <v>573</v>
      </c>
      <c r="B248" s="620"/>
      <c r="C248" s="617"/>
      <c r="D248" s="59"/>
    </row>
    <row r="249" spans="1:4" ht="24.6" customHeight="1" thickBot="1" x14ac:dyDescent="0.3">
      <c r="A249" s="60" t="s">
        <v>574</v>
      </c>
      <c r="B249" s="616" t="s">
        <v>575</v>
      </c>
      <c r="C249" s="617"/>
      <c r="D249" s="59"/>
    </row>
    <row r="250" spans="1:4" ht="24.6" customHeight="1" thickBot="1" x14ac:dyDescent="0.3">
      <c r="A250" s="60" t="s">
        <v>576</v>
      </c>
      <c r="B250" s="616" t="s">
        <v>577</v>
      </c>
      <c r="C250" s="617"/>
      <c r="D250" s="59"/>
    </row>
    <row r="251" spans="1:4" ht="24.6" customHeight="1" thickBot="1" x14ac:dyDescent="0.3">
      <c r="A251" s="616" t="s">
        <v>578</v>
      </c>
      <c r="B251" s="620"/>
      <c r="C251" s="617"/>
      <c r="D251" s="59"/>
    </row>
    <row r="252" spans="1:4" ht="24.6" customHeight="1" thickBot="1" x14ac:dyDescent="0.3">
      <c r="A252" s="60" t="s">
        <v>579</v>
      </c>
      <c r="B252" s="616" t="s">
        <v>580</v>
      </c>
      <c r="C252" s="617"/>
      <c r="D252" s="59"/>
    </row>
    <row r="253" spans="1:4" ht="24.6" customHeight="1" thickBot="1" x14ac:dyDescent="0.3">
      <c r="A253" s="60" t="s">
        <v>581</v>
      </c>
      <c r="B253" s="61" t="s">
        <v>582</v>
      </c>
      <c r="C253" s="59"/>
      <c r="D253" s="59"/>
    </row>
    <row r="254" spans="1:4" ht="24.6" customHeight="1" thickBot="1" x14ac:dyDescent="0.3">
      <c r="A254" s="616" t="s">
        <v>583</v>
      </c>
      <c r="B254" s="617"/>
      <c r="C254" s="59"/>
      <c r="D254" s="59"/>
    </row>
    <row r="255" spans="1:4" ht="24.6" customHeight="1" thickBot="1" x14ac:dyDescent="0.3">
      <c r="A255" s="60" t="s">
        <v>584</v>
      </c>
      <c r="B255" s="61" t="s">
        <v>585</v>
      </c>
      <c r="C255" s="59"/>
      <c r="D255" s="59"/>
    </row>
    <row r="256" spans="1:4" ht="24.6" customHeight="1" thickBot="1" x14ac:dyDescent="0.3">
      <c r="A256" s="60" t="s">
        <v>586</v>
      </c>
      <c r="B256" s="61" t="s">
        <v>587</v>
      </c>
      <c r="C256" s="59"/>
      <c r="D256" s="59"/>
    </row>
    <row r="257" spans="1:4" ht="24.6" customHeight="1" thickBot="1" x14ac:dyDescent="0.3">
      <c r="A257" s="60" t="s">
        <v>588</v>
      </c>
      <c r="B257" s="61" t="s">
        <v>589</v>
      </c>
      <c r="C257" s="59"/>
      <c r="D257" s="59"/>
    </row>
    <row r="258" spans="1:4" ht="24.6" customHeight="1" thickBot="1" x14ac:dyDescent="0.3">
      <c r="A258" s="60" t="s">
        <v>590</v>
      </c>
      <c r="B258" s="61" t="s">
        <v>591</v>
      </c>
      <c r="C258" s="59"/>
      <c r="D258" s="59"/>
    </row>
    <row r="259" spans="1:4" ht="24.6" customHeight="1" thickBot="1" x14ac:dyDescent="0.3">
      <c r="A259" s="60" t="s">
        <v>592</v>
      </c>
      <c r="B259" s="61" t="s">
        <v>593</v>
      </c>
      <c r="C259" s="59"/>
      <c r="D259" s="59"/>
    </row>
    <row r="260" spans="1:4" ht="24.6" customHeight="1" thickBot="1" x14ac:dyDescent="0.3">
      <c r="A260" s="60" t="s">
        <v>594</v>
      </c>
      <c r="B260" s="61" t="s">
        <v>595</v>
      </c>
      <c r="C260" s="59"/>
      <c r="D260" s="59"/>
    </row>
    <row r="261" spans="1:4" ht="24.6" customHeight="1" thickBot="1" x14ac:dyDescent="0.3">
      <c r="A261" s="60" t="s">
        <v>596</v>
      </c>
      <c r="B261" s="61" t="s">
        <v>597</v>
      </c>
      <c r="C261" s="59"/>
      <c r="D261" s="59"/>
    </row>
    <row r="262" spans="1:4" ht="24.6" customHeight="1" thickBot="1" x14ac:dyDescent="0.3">
      <c r="A262" s="60" t="s">
        <v>598</v>
      </c>
      <c r="B262" s="61" t="s">
        <v>599</v>
      </c>
      <c r="C262" s="59"/>
      <c r="D262" s="59"/>
    </row>
    <row r="263" spans="1:4" ht="24.6" customHeight="1" thickBot="1" x14ac:dyDescent="0.3">
      <c r="A263" s="60" t="s">
        <v>600</v>
      </c>
      <c r="B263" s="61" t="s">
        <v>601</v>
      </c>
      <c r="C263" s="59"/>
      <c r="D263" s="59"/>
    </row>
    <row r="264" spans="1:4" ht="24.6" customHeight="1" thickBot="1" x14ac:dyDescent="0.3">
      <c r="A264" s="60" t="s">
        <v>602</v>
      </c>
      <c r="B264" s="61" t="s">
        <v>603</v>
      </c>
      <c r="C264" s="59"/>
      <c r="D264" s="59"/>
    </row>
    <row r="265" spans="1:4" ht="24.6" customHeight="1" thickBot="1" x14ac:dyDescent="0.3">
      <c r="A265" s="60" t="s">
        <v>604</v>
      </c>
      <c r="B265" s="61" t="s">
        <v>605</v>
      </c>
      <c r="C265" s="59"/>
      <c r="D265" s="59"/>
    </row>
    <row r="266" spans="1:4" ht="24.6" customHeight="1" thickBot="1" x14ac:dyDescent="0.3">
      <c r="A266" s="60" t="s">
        <v>606</v>
      </c>
      <c r="B266" s="61" t="s">
        <v>607</v>
      </c>
      <c r="C266" s="59"/>
      <c r="D266" s="59"/>
    </row>
    <row r="267" spans="1:4" ht="24.6" customHeight="1" thickBot="1" x14ac:dyDescent="0.3">
      <c r="A267" s="60" t="s">
        <v>608</v>
      </c>
      <c r="B267" s="61" t="s">
        <v>609</v>
      </c>
      <c r="C267" s="59"/>
      <c r="D267" s="59"/>
    </row>
    <row r="268" spans="1:4" ht="24.6" customHeight="1" thickBot="1" x14ac:dyDescent="0.3">
      <c r="A268" s="60" t="s">
        <v>610</v>
      </c>
      <c r="B268" s="61" t="s">
        <v>611</v>
      </c>
      <c r="C268" s="59"/>
      <c r="D268" s="59"/>
    </row>
    <row r="269" spans="1:4" ht="24.6" customHeight="1" thickBot="1" x14ac:dyDescent="0.3">
      <c r="A269" s="616" t="s">
        <v>612</v>
      </c>
      <c r="B269" s="617"/>
      <c r="C269" s="59"/>
      <c r="D269" s="59"/>
    </row>
    <row r="270" spans="1:4" ht="24.6" customHeight="1" thickBot="1" x14ac:dyDescent="0.3">
      <c r="A270" s="60" t="s">
        <v>613</v>
      </c>
      <c r="B270" s="61" t="s">
        <v>614</v>
      </c>
      <c r="C270" s="59"/>
      <c r="D270" s="59"/>
    </row>
    <row r="271" spans="1:4" ht="24.6" customHeight="1" thickBot="1" x14ac:dyDescent="0.3">
      <c r="A271" s="60" t="s">
        <v>615</v>
      </c>
      <c r="B271" s="61" t="s">
        <v>616</v>
      </c>
      <c r="C271" s="59"/>
      <c r="D271" s="59"/>
    </row>
    <row r="272" spans="1:4" ht="24.6" customHeight="1" thickBot="1" x14ac:dyDescent="0.3">
      <c r="A272" s="60" t="s">
        <v>617</v>
      </c>
      <c r="B272" s="61" t="s">
        <v>618</v>
      </c>
      <c r="C272" s="59"/>
      <c r="D272" s="59"/>
    </row>
    <row r="273" spans="1:4" ht="24.6" customHeight="1" thickBot="1" x14ac:dyDescent="0.3">
      <c r="A273" s="60" t="s">
        <v>619</v>
      </c>
      <c r="B273" s="61" t="s">
        <v>620</v>
      </c>
      <c r="C273" s="59"/>
      <c r="D273" s="59"/>
    </row>
    <row r="274" spans="1:4" ht="24.6" customHeight="1" thickBot="1" x14ac:dyDescent="0.3">
      <c r="A274" s="60" t="s">
        <v>621</v>
      </c>
      <c r="B274" s="61" t="s">
        <v>622</v>
      </c>
      <c r="C274" s="59"/>
      <c r="D274" s="59"/>
    </row>
    <row r="275" spans="1:4" ht="24.6" customHeight="1" thickBot="1" x14ac:dyDescent="0.3">
      <c r="A275" s="60" t="s">
        <v>623</v>
      </c>
      <c r="B275" s="61" t="s">
        <v>624</v>
      </c>
      <c r="C275" s="59"/>
      <c r="D275" s="59"/>
    </row>
    <row r="276" spans="1:4" ht="24.6" customHeight="1" thickBot="1" x14ac:dyDescent="0.3">
      <c r="A276" s="60" t="s">
        <v>625</v>
      </c>
      <c r="B276" s="61" t="s">
        <v>626</v>
      </c>
      <c r="C276" s="59"/>
      <c r="D276" s="59"/>
    </row>
    <row r="277" spans="1:4" ht="24.6" customHeight="1" thickBot="1" x14ac:dyDescent="0.3">
      <c r="A277" s="60" t="s">
        <v>627</v>
      </c>
      <c r="B277" s="61" t="s">
        <v>628</v>
      </c>
      <c r="C277" s="59"/>
      <c r="D277" s="59"/>
    </row>
    <row r="278" spans="1:4" ht="24.6" customHeight="1" thickBot="1" x14ac:dyDescent="0.3">
      <c r="A278" s="616" t="s">
        <v>629</v>
      </c>
      <c r="B278" s="617"/>
      <c r="C278" s="59"/>
      <c r="D278" s="59"/>
    </row>
    <row r="279" spans="1:4" ht="24.6" customHeight="1" thickBot="1" x14ac:dyDescent="0.3">
      <c r="A279" s="60" t="s">
        <v>630</v>
      </c>
      <c r="B279" s="61" t="s">
        <v>631</v>
      </c>
      <c r="C279" s="59"/>
      <c r="D279" s="59"/>
    </row>
    <row r="280" spans="1:4" ht="24.6" customHeight="1" thickBot="1" x14ac:dyDescent="0.3">
      <c r="A280" s="60" t="s">
        <v>632</v>
      </c>
      <c r="B280" s="61" t="s">
        <v>633</v>
      </c>
      <c r="C280" s="59"/>
      <c r="D280" s="59"/>
    </row>
    <row r="281" spans="1:4" ht="24.6" customHeight="1" thickBot="1" x14ac:dyDescent="0.3">
      <c r="A281" s="60" t="s">
        <v>634</v>
      </c>
      <c r="B281" s="61" t="s">
        <v>635</v>
      </c>
      <c r="C281" s="59"/>
      <c r="D281" s="59"/>
    </row>
    <row r="282" spans="1:4" ht="24.6" customHeight="1" thickBot="1" x14ac:dyDescent="0.3">
      <c r="A282" s="60" t="s">
        <v>636</v>
      </c>
      <c r="B282" s="61" t="s">
        <v>637</v>
      </c>
      <c r="C282" s="59"/>
      <c r="D282" s="59"/>
    </row>
    <row r="283" spans="1:4" ht="24.6" customHeight="1" thickBot="1" x14ac:dyDescent="0.3">
      <c r="A283" s="60" t="s">
        <v>638</v>
      </c>
      <c r="B283" s="61" t="s">
        <v>639</v>
      </c>
      <c r="C283" s="59"/>
      <c r="D283" s="59"/>
    </row>
    <row r="284" spans="1:4" ht="24.6" customHeight="1" thickBot="1" x14ac:dyDescent="0.3">
      <c r="A284" s="60" t="s">
        <v>640</v>
      </c>
      <c r="B284" s="61" t="s">
        <v>641</v>
      </c>
      <c r="C284" s="59"/>
      <c r="D284" s="59"/>
    </row>
    <row r="285" spans="1:4" ht="24.6" customHeight="1" thickBot="1" x14ac:dyDescent="0.3">
      <c r="A285" s="616" t="s">
        <v>642</v>
      </c>
      <c r="B285" s="617"/>
      <c r="C285" s="59"/>
      <c r="D285" s="59"/>
    </row>
    <row r="286" spans="1:4" ht="24.6" customHeight="1" thickBot="1" x14ac:dyDescent="0.3">
      <c r="A286" s="60" t="s">
        <v>643</v>
      </c>
      <c r="B286" s="61" t="s">
        <v>644</v>
      </c>
      <c r="C286" s="59"/>
      <c r="D286" s="59"/>
    </row>
    <row r="287" spans="1:4" ht="24.6" customHeight="1" thickBot="1" x14ac:dyDescent="0.3">
      <c r="A287" s="60" t="s">
        <v>645</v>
      </c>
      <c r="B287" s="61" t="s">
        <v>646</v>
      </c>
      <c r="C287" s="59"/>
      <c r="D287" s="59"/>
    </row>
    <row r="288" spans="1:4" ht="24.6" customHeight="1" thickBot="1" x14ac:dyDescent="0.3">
      <c r="A288" s="60" t="s">
        <v>647</v>
      </c>
      <c r="B288" s="61" t="s">
        <v>648</v>
      </c>
      <c r="C288" s="59"/>
      <c r="D288" s="59"/>
    </row>
    <row r="289" spans="1:4" ht="24.6" customHeight="1" thickBot="1" x14ac:dyDescent="0.3">
      <c r="A289" s="60" t="s">
        <v>649</v>
      </c>
      <c r="B289" s="61" t="s">
        <v>650</v>
      </c>
      <c r="C289" s="59"/>
      <c r="D289" s="59"/>
    </row>
    <row r="290" spans="1:4" ht="24.6" customHeight="1" thickBot="1" x14ac:dyDescent="0.3">
      <c r="A290" s="60" t="s">
        <v>651</v>
      </c>
      <c r="B290" s="61" t="s">
        <v>652</v>
      </c>
      <c r="C290" s="59"/>
      <c r="D290" s="59"/>
    </row>
    <row r="291" spans="1:4" ht="24.6" customHeight="1" thickBot="1" x14ac:dyDescent="0.3">
      <c r="A291" s="60" t="s">
        <v>653</v>
      </c>
      <c r="B291" s="61" t="s">
        <v>654</v>
      </c>
      <c r="C291" s="59"/>
      <c r="D291" s="59"/>
    </row>
    <row r="292" spans="1:4" ht="24.6" customHeight="1" thickBot="1" x14ac:dyDescent="0.3">
      <c r="A292" s="60" t="s">
        <v>655</v>
      </c>
      <c r="B292" s="61" t="s">
        <v>656</v>
      </c>
      <c r="C292" s="59"/>
      <c r="D292" s="59"/>
    </row>
    <row r="293" spans="1:4" ht="24.6" customHeight="1" thickBot="1" x14ac:dyDescent="0.3">
      <c r="A293" s="60" t="s">
        <v>657</v>
      </c>
      <c r="B293" s="61" t="s">
        <v>658</v>
      </c>
      <c r="C293" s="59"/>
      <c r="D293" s="59"/>
    </row>
    <row r="294" spans="1:4" ht="24.6" customHeight="1" thickBot="1" x14ac:dyDescent="0.3">
      <c r="A294" s="60" t="s">
        <v>659</v>
      </c>
      <c r="B294" s="61" t="s">
        <v>660</v>
      </c>
      <c r="C294" s="59"/>
      <c r="D294" s="59"/>
    </row>
    <row r="295" spans="1:4" ht="24.6" customHeight="1" thickBot="1" x14ac:dyDescent="0.3">
      <c r="A295" s="60" t="s">
        <v>661</v>
      </c>
      <c r="B295" s="61" t="s">
        <v>662</v>
      </c>
      <c r="C295" s="59"/>
      <c r="D295" s="59"/>
    </row>
    <row r="296" spans="1:4" ht="24.6" customHeight="1" thickBot="1" x14ac:dyDescent="0.3">
      <c r="A296" s="60" t="s">
        <v>663</v>
      </c>
      <c r="B296" s="61" t="s">
        <v>664</v>
      </c>
      <c r="C296" s="59"/>
      <c r="D296" s="59"/>
    </row>
    <row r="297" spans="1:4" ht="24.6" customHeight="1" thickBot="1" x14ac:dyDescent="0.3">
      <c r="A297" s="60" t="s">
        <v>665</v>
      </c>
      <c r="B297" s="61" t="s">
        <v>666</v>
      </c>
      <c r="C297" s="59"/>
      <c r="D297" s="59"/>
    </row>
    <row r="298" spans="1:4" ht="24.6" customHeight="1" thickBot="1" x14ac:dyDescent="0.3">
      <c r="A298" s="60" t="s">
        <v>667</v>
      </c>
      <c r="B298" s="61" t="s">
        <v>668</v>
      </c>
      <c r="C298" s="59"/>
      <c r="D298" s="59"/>
    </row>
    <row r="299" spans="1:4" ht="24.6" customHeight="1" thickBot="1" x14ac:dyDescent="0.3">
      <c r="A299" s="60" t="s">
        <v>669</v>
      </c>
      <c r="B299" s="61" t="s">
        <v>670</v>
      </c>
      <c r="C299" s="59"/>
      <c r="D299" s="59"/>
    </row>
    <row r="300" spans="1:4" ht="24.6" customHeight="1" thickBot="1" x14ac:dyDescent="0.3">
      <c r="A300" s="60" t="s">
        <v>671</v>
      </c>
      <c r="B300" s="61" t="s">
        <v>672</v>
      </c>
      <c r="C300" s="59"/>
      <c r="D300" s="59"/>
    </row>
    <row r="301" spans="1:4" ht="24.6" customHeight="1" thickBot="1" x14ac:dyDescent="0.3">
      <c r="A301" s="60" t="s">
        <v>673</v>
      </c>
      <c r="B301" s="61" t="s">
        <v>674</v>
      </c>
      <c r="C301" s="59"/>
      <c r="D301" s="59"/>
    </row>
    <row r="302" spans="1:4" ht="24.6" customHeight="1" thickBot="1" x14ac:dyDescent="0.3">
      <c r="A302" s="60" t="s">
        <v>675</v>
      </c>
      <c r="B302" s="61" t="s">
        <v>676</v>
      </c>
      <c r="C302" s="59"/>
      <c r="D302" s="59"/>
    </row>
    <row r="303" spans="1:4" ht="24.6" customHeight="1" thickBot="1" x14ac:dyDescent="0.3">
      <c r="A303" s="60" t="s">
        <v>677</v>
      </c>
      <c r="B303" s="61" t="s">
        <v>678</v>
      </c>
      <c r="C303" s="59"/>
      <c r="D303" s="59"/>
    </row>
    <row r="304" spans="1:4" ht="24.6" customHeight="1" thickBot="1" x14ac:dyDescent="0.3">
      <c r="A304" s="60" t="s">
        <v>679</v>
      </c>
      <c r="B304" s="61" t="s">
        <v>680</v>
      </c>
      <c r="C304" s="59"/>
      <c r="D304" s="59"/>
    </row>
    <row r="305" spans="1:4" ht="24.6" customHeight="1" thickBot="1" x14ac:dyDescent="0.3">
      <c r="A305" s="60" t="s">
        <v>681</v>
      </c>
      <c r="B305" s="61" t="s">
        <v>682</v>
      </c>
      <c r="C305" s="59"/>
      <c r="D305" s="59"/>
    </row>
    <row r="306" spans="1:4" ht="24.6" customHeight="1" thickBot="1" x14ac:dyDescent="0.3">
      <c r="A306" s="60" t="s">
        <v>683</v>
      </c>
      <c r="B306" s="61" t="s">
        <v>684</v>
      </c>
      <c r="C306" s="59"/>
      <c r="D306" s="59"/>
    </row>
    <row r="307" spans="1:4" ht="24.6" customHeight="1" thickBot="1" x14ac:dyDescent="0.3">
      <c r="A307" s="60" t="s">
        <v>685</v>
      </c>
      <c r="B307" s="61" t="s">
        <v>686</v>
      </c>
      <c r="C307" s="59"/>
      <c r="D307" s="59"/>
    </row>
    <row r="308" spans="1:4" ht="24.6" customHeight="1" thickBot="1" x14ac:dyDescent="0.3">
      <c r="A308" s="60" t="s">
        <v>687</v>
      </c>
      <c r="B308" s="61" t="s">
        <v>688</v>
      </c>
      <c r="C308" s="59"/>
      <c r="D308" s="59"/>
    </row>
    <row r="309" spans="1:4" ht="24.6" customHeight="1" thickBot="1" x14ac:dyDescent="0.3">
      <c r="A309" s="60" t="s">
        <v>689</v>
      </c>
      <c r="B309" s="61" t="s">
        <v>690</v>
      </c>
      <c r="C309" s="59"/>
      <c r="D309" s="59"/>
    </row>
    <row r="310" spans="1:4" ht="24.6" customHeight="1" thickBot="1" x14ac:dyDescent="0.3">
      <c r="A310" s="60" t="s">
        <v>691</v>
      </c>
      <c r="B310" s="61" t="s">
        <v>692</v>
      </c>
      <c r="C310" s="59"/>
      <c r="D310" s="59"/>
    </row>
    <row r="311" spans="1:4" ht="24.6" customHeight="1" thickBot="1" x14ac:dyDescent="0.3">
      <c r="A311" s="60" t="s">
        <v>693</v>
      </c>
      <c r="B311" s="61" t="s">
        <v>694</v>
      </c>
      <c r="C311" s="59"/>
      <c r="D311" s="59"/>
    </row>
    <row r="312" spans="1:4" ht="24.6" customHeight="1" thickBot="1" x14ac:dyDescent="0.3">
      <c r="A312" s="60" t="s">
        <v>695</v>
      </c>
      <c r="B312" s="61" t="s">
        <v>696</v>
      </c>
      <c r="C312" s="59"/>
      <c r="D312" s="59"/>
    </row>
    <row r="313" spans="1:4" ht="24.6" customHeight="1" thickBot="1" x14ac:dyDescent="0.3">
      <c r="A313" s="60" t="s">
        <v>697</v>
      </c>
      <c r="B313" s="61" t="s">
        <v>698</v>
      </c>
      <c r="C313" s="59"/>
      <c r="D313" s="59"/>
    </row>
    <row r="314" spans="1:4" ht="24.6" customHeight="1" thickBot="1" x14ac:dyDescent="0.3">
      <c r="A314" s="60" t="s">
        <v>699</v>
      </c>
      <c r="B314" s="61" t="s">
        <v>700</v>
      </c>
      <c r="C314" s="59"/>
      <c r="D314" s="59"/>
    </row>
    <row r="315" spans="1:4" ht="24.6" customHeight="1" thickBot="1" x14ac:dyDescent="0.3">
      <c r="A315" s="616" t="s">
        <v>701</v>
      </c>
      <c r="B315" s="617"/>
      <c r="C315" s="59"/>
      <c r="D315" s="59"/>
    </row>
    <row r="316" spans="1:4" ht="24.6" customHeight="1" thickBot="1" x14ac:dyDescent="0.3">
      <c r="A316" s="60" t="s">
        <v>702</v>
      </c>
      <c r="B316" s="61" t="s">
        <v>703</v>
      </c>
      <c r="C316" s="59"/>
      <c r="D316" s="59"/>
    </row>
    <row r="317" spans="1:4" ht="24.6" customHeight="1" thickBot="1" x14ac:dyDescent="0.3">
      <c r="A317" s="60" t="s">
        <v>704</v>
      </c>
      <c r="B317" s="61" t="s">
        <v>705</v>
      </c>
      <c r="C317" s="59"/>
      <c r="D317" s="59"/>
    </row>
    <row r="318" spans="1:4" ht="24.6" customHeight="1" thickBot="1" x14ac:dyDescent="0.3">
      <c r="A318" s="60" t="s">
        <v>706</v>
      </c>
      <c r="B318" s="61" t="s">
        <v>707</v>
      </c>
      <c r="C318" s="59"/>
      <c r="D318" s="59"/>
    </row>
    <row r="319" spans="1:4" ht="24.6" customHeight="1" thickBot="1" x14ac:dyDescent="0.3">
      <c r="A319" s="60" t="s">
        <v>708</v>
      </c>
      <c r="B319" s="61" t="s">
        <v>709</v>
      </c>
      <c r="C319" s="59"/>
      <c r="D319" s="59"/>
    </row>
    <row r="320" spans="1:4" ht="24.6" customHeight="1" thickBot="1" x14ac:dyDescent="0.3">
      <c r="A320" s="60" t="s">
        <v>710</v>
      </c>
      <c r="B320" s="61" t="s">
        <v>711</v>
      </c>
      <c r="C320" s="59"/>
      <c r="D320" s="59"/>
    </row>
    <row r="321" spans="1:4" ht="24.6" customHeight="1" thickBot="1" x14ac:dyDescent="0.3">
      <c r="A321" s="60" t="s">
        <v>712</v>
      </c>
      <c r="B321" s="61" t="s">
        <v>713</v>
      </c>
      <c r="C321" s="59"/>
      <c r="D321" s="59"/>
    </row>
    <row r="322" spans="1:4" ht="24.6" customHeight="1" thickBot="1" x14ac:dyDescent="0.3">
      <c r="A322" s="60" t="s">
        <v>714</v>
      </c>
      <c r="B322" s="61" t="s">
        <v>715</v>
      </c>
      <c r="C322" s="59"/>
      <c r="D322" s="59"/>
    </row>
    <row r="323" spans="1:4" ht="24.6" customHeight="1" thickBot="1" x14ac:dyDescent="0.3">
      <c r="A323" s="616" t="s">
        <v>716</v>
      </c>
      <c r="B323" s="617"/>
      <c r="C323" s="59"/>
      <c r="D323" s="59"/>
    </row>
    <row r="324" spans="1:4" ht="24.6" customHeight="1" thickBot="1" x14ac:dyDescent="0.3">
      <c r="A324" s="60" t="s">
        <v>717</v>
      </c>
      <c r="B324" s="61" t="s">
        <v>718</v>
      </c>
      <c r="C324" s="59"/>
      <c r="D324" s="59"/>
    </row>
    <row r="325" spans="1:4" ht="24.6" customHeight="1" thickBot="1" x14ac:dyDescent="0.3">
      <c r="A325" s="60" t="s">
        <v>719</v>
      </c>
      <c r="B325" s="61" t="s">
        <v>720</v>
      </c>
      <c r="C325" s="59"/>
      <c r="D325" s="59"/>
    </row>
    <row r="326" spans="1:4" ht="24.6" customHeight="1" thickBot="1" x14ac:dyDescent="0.3">
      <c r="A326" s="60" t="s">
        <v>721</v>
      </c>
      <c r="B326" s="61" t="s">
        <v>722</v>
      </c>
      <c r="C326" s="59"/>
      <c r="D326" s="59"/>
    </row>
    <row r="327" spans="1:4" ht="24.6" customHeight="1" thickBot="1" x14ac:dyDescent="0.3">
      <c r="A327" s="60" t="s">
        <v>723</v>
      </c>
      <c r="B327" s="61" t="s">
        <v>724</v>
      </c>
      <c r="C327" s="59"/>
      <c r="D327" s="59"/>
    </row>
    <row r="328" spans="1:4" ht="24.6" customHeight="1" thickBot="1" x14ac:dyDescent="0.3">
      <c r="A328" s="60" t="s">
        <v>725</v>
      </c>
      <c r="B328" s="61" t="s">
        <v>726</v>
      </c>
      <c r="C328" s="59"/>
      <c r="D328" s="59"/>
    </row>
    <row r="329" spans="1:4" ht="24.6" customHeight="1" thickBot="1" x14ac:dyDescent="0.3">
      <c r="A329" s="60" t="s">
        <v>727</v>
      </c>
      <c r="B329" s="61" t="s">
        <v>550</v>
      </c>
      <c r="C329" s="59"/>
      <c r="D329" s="59"/>
    </row>
    <row r="330" spans="1:4" ht="24.6" customHeight="1" thickBot="1" x14ac:dyDescent="0.3">
      <c r="A330" s="60" t="s">
        <v>728</v>
      </c>
      <c r="B330" s="61" t="s">
        <v>729</v>
      </c>
      <c r="C330" s="59"/>
      <c r="D330" s="59"/>
    </row>
    <row r="331" spans="1:4" ht="24.6" customHeight="1" thickBot="1" x14ac:dyDescent="0.3">
      <c r="A331" s="616" t="s">
        <v>730</v>
      </c>
      <c r="B331" s="617"/>
      <c r="C331" s="59"/>
      <c r="D331" s="59"/>
    </row>
    <row r="332" spans="1:4" ht="24.6" customHeight="1" thickBot="1" x14ac:dyDescent="0.3">
      <c r="A332" s="60" t="s">
        <v>731</v>
      </c>
      <c r="B332" s="61" t="s">
        <v>732</v>
      </c>
      <c r="C332" s="59"/>
      <c r="D332" s="59"/>
    </row>
    <row r="333" spans="1:4" ht="24.6" customHeight="1" thickBot="1" x14ac:dyDescent="0.3">
      <c r="A333" s="616" t="s">
        <v>733</v>
      </c>
      <c r="B333" s="617"/>
      <c r="C333" s="59"/>
      <c r="D333" s="59"/>
    </row>
    <row r="334" spans="1:4" ht="24.6" customHeight="1" thickBot="1" x14ac:dyDescent="0.3">
      <c r="A334" s="60" t="s">
        <v>734</v>
      </c>
      <c r="B334" s="61" t="s">
        <v>735</v>
      </c>
      <c r="C334" s="59"/>
      <c r="D334" s="59"/>
    </row>
    <row r="335" spans="1:4" ht="24.6" customHeight="1" thickBot="1" x14ac:dyDescent="0.3">
      <c r="A335" s="60" t="s">
        <v>736</v>
      </c>
      <c r="B335" s="61" t="s">
        <v>737</v>
      </c>
      <c r="C335" s="59"/>
      <c r="D335" s="59"/>
    </row>
    <row r="336" spans="1:4" ht="24.6" customHeight="1" thickBot="1" x14ac:dyDescent="0.3">
      <c r="A336" s="60" t="s">
        <v>738</v>
      </c>
      <c r="B336" s="61" t="s">
        <v>739</v>
      </c>
      <c r="C336" s="59"/>
      <c r="D336" s="59"/>
    </row>
    <row r="337" spans="1:4" ht="24.6" customHeight="1" thickBot="1" x14ac:dyDescent="0.3">
      <c r="A337" s="60" t="s">
        <v>740</v>
      </c>
      <c r="B337" s="61" t="s">
        <v>741</v>
      </c>
      <c r="C337" s="59"/>
      <c r="D337" s="59"/>
    </row>
    <row r="338" spans="1:4" ht="24.6" customHeight="1" thickBot="1" x14ac:dyDescent="0.3">
      <c r="A338" s="60" t="s">
        <v>742</v>
      </c>
      <c r="B338" s="61" t="s">
        <v>743</v>
      </c>
      <c r="C338" s="59"/>
      <c r="D338" s="59"/>
    </row>
    <row r="339" spans="1:4" ht="24.6" customHeight="1" thickBot="1" x14ac:dyDescent="0.3">
      <c r="A339" s="60" t="s">
        <v>744</v>
      </c>
      <c r="B339" s="61" t="s">
        <v>745</v>
      </c>
      <c r="C339" s="59"/>
      <c r="D339" s="59"/>
    </row>
    <row r="340" spans="1:4" ht="24.6" customHeight="1" thickBot="1" x14ac:dyDescent="0.3">
      <c r="A340" s="616" t="s">
        <v>746</v>
      </c>
      <c r="B340" s="617"/>
      <c r="C340" s="59"/>
      <c r="D340" s="59"/>
    </row>
    <row r="341" spans="1:4" ht="24.6" customHeight="1" thickBot="1" x14ac:dyDescent="0.3">
      <c r="A341" s="60" t="s">
        <v>747</v>
      </c>
      <c r="B341" s="61" t="s">
        <v>748</v>
      </c>
      <c r="C341" s="59"/>
      <c r="D341" s="59"/>
    </row>
    <row r="342" spans="1:4" ht="24.6" customHeight="1" thickBot="1" x14ac:dyDescent="0.3">
      <c r="A342" s="616" t="s">
        <v>749</v>
      </c>
      <c r="B342" s="617"/>
      <c r="C342" s="59"/>
      <c r="D342" s="59"/>
    </row>
    <row r="343" spans="1:4" ht="24.6" customHeight="1" thickBot="1" x14ac:dyDescent="0.3">
      <c r="A343" s="60" t="s">
        <v>750</v>
      </c>
      <c r="B343" s="61" t="s">
        <v>557</v>
      </c>
      <c r="C343" s="59"/>
      <c r="D343" s="59"/>
    </row>
    <row r="344" spans="1:4" ht="24.6" customHeight="1" thickBot="1" x14ac:dyDescent="0.3">
      <c r="A344" s="60" t="s">
        <v>751</v>
      </c>
      <c r="B344" s="61" t="s">
        <v>752</v>
      </c>
      <c r="C344" s="59"/>
      <c r="D344" s="59"/>
    </row>
    <row r="345" spans="1:4" ht="24.6" customHeight="1" thickBot="1" x14ac:dyDescent="0.3">
      <c r="A345" s="60" t="s">
        <v>753</v>
      </c>
      <c r="B345" s="61" t="s">
        <v>754</v>
      </c>
      <c r="C345" s="59"/>
      <c r="D345" s="59"/>
    </row>
    <row r="346" spans="1:4" ht="24.6" customHeight="1" thickBot="1" x14ac:dyDescent="0.3">
      <c r="A346" s="60" t="s">
        <v>755</v>
      </c>
      <c r="B346" s="61" t="s">
        <v>756</v>
      </c>
      <c r="C346" s="59"/>
      <c r="D346" s="59"/>
    </row>
    <row r="347" spans="1:4" ht="24.6" customHeight="1" thickBot="1" x14ac:dyDescent="0.3">
      <c r="A347" s="616" t="s">
        <v>757</v>
      </c>
      <c r="B347" s="617"/>
      <c r="C347" s="59"/>
      <c r="D347" s="59"/>
    </row>
    <row r="348" spans="1:4" ht="24.6" customHeight="1" thickBot="1" x14ac:dyDescent="0.3">
      <c r="A348" s="60" t="s">
        <v>758</v>
      </c>
      <c r="B348" s="61" t="s">
        <v>759</v>
      </c>
      <c r="C348" s="59"/>
      <c r="D348" s="59"/>
    </row>
    <row r="349" spans="1:4" ht="24.6" customHeight="1" thickBot="1" x14ac:dyDescent="0.3">
      <c r="A349" s="60" t="s">
        <v>760</v>
      </c>
      <c r="B349" s="61" t="s">
        <v>761</v>
      </c>
      <c r="C349" s="59"/>
      <c r="D349" s="59"/>
    </row>
    <row r="350" spans="1:4" ht="24.6" customHeight="1" thickBot="1" x14ac:dyDescent="0.3">
      <c r="A350" s="60" t="s">
        <v>762</v>
      </c>
      <c r="B350" s="61" t="s">
        <v>763</v>
      </c>
      <c r="C350" s="59"/>
      <c r="D350" s="59"/>
    </row>
    <row r="351" spans="1:4" ht="24.6" customHeight="1" thickBot="1" x14ac:dyDescent="0.3">
      <c r="A351" s="60" t="s">
        <v>764</v>
      </c>
      <c r="B351" s="61" t="s">
        <v>765</v>
      </c>
      <c r="C351" s="59"/>
      <c r="D351" s="59"/>
    </row>
    <row r="352" spans="1:4" ht="24.6" customHeight="1" thickBot="1" x14ac:dyDescent="0.3">
      <c r="A352" s="60" t="s">
        <v>766</v>
      </c>
      <c r="B352" s="61" t="s">
        <v>767</v>
      </c>
      <c r="C352" s="59"/>
      <c r="D352" s="59"/>
    </row>
    <row r="353" spans="1:4" ht="24.6" customHeight="1" thickBot="1" x14ac:dyDescent="0.3">
      <c r="A353" s="60" t="s">
        <v>768</v>
      </c>
      <c r="B353" s="61" t="s">
        <v>769</v>
      </c>
      <c r="C353" s="59"/>
      <c r="D353" s="59"/>
    </row>
    <row r="354" spans="1:4" ht="24.6" customHeight="1" thickBot="1" x14ac:dyDescent="0.3">
      <c r="A354" s="60" t="s">
        <v>770</v>
      </c>
      <c r="B354" s="61" t="s">
        <v>771</v>
      </c>
      <c r="C354" s="59"/>
      <c r="D354" s="59"/>
    </row>
    <row r="355" spans="1:4" ht="24.6" customHeight="1" thickBot="1" x14ac:dyDescent="0.3">
      <c r="A355" s="60" t="s">
        <v>772</v>
      </c>
      <c r="B355" s="61" t="s">
        <v>773</v>
      </c>
      <c r="C355" s="59"/>
      <c r="D355" s="59"/>
    </row>
    <row r="356" spans="1:4" ht="24.6" customHeight="1" thickBot="1" x14ac:dyDescent="0.3">
      <c r="A356" s="60" t="s">
        <v>774</v>
      </c>
      <c r="B356" s="61" t="s">
        <v>775</v>
      </c>
      <c r="C356" s="59"/>
      <c r="D356" s="59"/>
    </row>
    <row r="357" spans="1:4" ht="24.6" customHeight="1" thickBot="1" x14ac:dyDescent="0.3">
      <c r="A357" s="60" t="s">
        <v>776</v>
      </c>
      <c r="B357" s="61" t="s">
        <v>777</v>
      </c>
      <c r="C357" s="59"/>
      <c r="D357" s="59"/>
    </row>
    <row r="358" spans="1:4" ht="24.6" customHeight="1" thickBot="1" x14ac:dyDescent="0.3">
      <c r="A358" s="616" t="s">
        <v>778</v>
      </c>
      <c r="B358" s="617"/>
      <c r="C358" s="59"/>
      <c r="D358" s="59"/>
    </row>
    <row r="359" spans="1:4" ht="24.6" customHeight="1" thickBot="1" x14ac:dyDescent="0.3">
      <c r="A359" s="60" t="s">
        <v>779</v>
      </c>
      <c r="B359" s="61" t="s">
        <v>780</v>
      </c>
      <c r="C359" s="59"/>
      <c r="D359" s="59"/>
    </row>
    <row r="360" spans="1:4" ht="24.6" customHeight="1" thickBot="1" x14ac:dyDescent="0.3">
      <c r="A360" s="60" t="s">
        <v>781</v>
      </c>
      <c r="B360" s="61" t="s">
        <v>782</v>
      </c>
      <c r="C360" s="59"/>
      <c r="D360" s="59"/>
    </row>
    <row r="361" spans="1:4" ht="24.6" customHeight="1" thickBot="1" x14ac:dyDescent="0.3">
      <c r="A361" s="60" t="s">
        <v>783</v>
      </c>
      <c r="B361" s="61" t="s">
        <v>784</v>
      </c>
      <c r="C361" s="59"/>
      <c r="D361" s="59"/>
    </row>
    <row r="362" spans="1:4" ht="24.6" customHeight="1" thickBot="1" x14ac:dyDescent="0.3">
      <c r="A362" s="60" t="s">
        <v>785</v>
      </c>
      <c r="B362" s="61" t="s">
        <v>786</v>
      </c>
      <c r="C362" s="59"/>
      <c r="D362" s="59"/>
    </row>
    <row r="363" spans="1:4" ht="24.6" customHeight="1" thickBot="1" x14ac:dyDescent="0.3">
      <c r="A363" s="60" t="s">
        <v>787</v>
      </c>
      <c r="B363" s="61" t="s">
        <v>788</v>
      </c>
      <c r="C363" s="59"/>
      <c r="D363" s="59"/>
    </row>
    <row r="364" spans="1:4" ht="24.6" customHeight="1" thickBot="1" x14ac:dyDescent="0.3">
      <c r="A364" s="60" t="s">
        <v>789</v>
      </c>
      <c r="B364" s="61" t="s">
        <v>790</v>
      </c>
      <c r="C364" s="59"/>
      <c r="D364" s="59"/>
    </row>
    <row r="365" spans="1:4" ht="24.6" customHeight="1" thickBot="1" x14ac:dyDescent="0.3">
      <c r="A365" s="60" t="s">
        <v>791</v>
      </c>
      <c r="B365" s="61" t="s">
        <v>792</v>
      </c>
      <c r="C365" s="59"/>
      <c r="D365" s="59"/>
    </row>
    <row r="366" spans="1:4" ht="24.6" customHeight="1" thickBot="1" x14ac:dyDescent="0.3">
      <c r="A366" s="60" t="s">
        <v>793</v>
      </c>
      <c r="B366" s="61" t="s">
        <v>794</v>
      </c>
      <c r="C366" s="59"/>
      <c r="D366" s="59"/>
    </row>
    <row r="367" spans="1:4" ht="24.6" customHeight="1" thickBot="1" x14ac:dyDescent="0.3">
      <c r="A367" s="60" t="s">
        <v>795</v>
      </c>
      <c r="B367" s="61" t="s">
        <v>796</v>
      </c>
      <c r="C367" s="59"/>
      <c r="D367" s="59"/>
    </row>
    <row r="368" spans="1:4" ht="24.6" customHeight="1" thickBot="1" x14ac:dyDescent="0.3">
      <c r="A368" s="60" t="s">
        <v>797</v>
      </c>
      <c r="B368" s="61" t="s">
        <v>798</v>
      </c>
      <c r="C368" s="59"/>
      <c r="D368" s="59"/>
    </row>
    <row r="369" spans="1:4" ht="24.6" customHeight="1" thickBot="1" x14ac:dyDescent="0.3">
      <c r="A369" s="60" t="s">
        <v>799</v>
      </c>
      <c r="B369" s="61" t="s">
        <v>800</v>
      </c>
      <c r="C369" s="59"/>
      <c r="D369" s="59"/>
    </row>
    <row r="370" spans="1:4" ht="24.6" customHeight="1" thickBot="1" x14ac:dyDescent="0.3">
      <c r="A370" s="60" t="s">
        <v>801</v>
      </c>
      <c r="B370" s="61" t="s">
        <v>802</v>
      </c>
      <c r="C370" s="59"/>
      <c r="D370" s="59"/>
    </row>
    <row r="371" spans="1:4" ht="24.6" customHeight="1" thickBot="1" x14ac:dyDescent="0.3">
      <c r="A371" s="60" t="s">
        <v>803</v>
      </c>
      <c r="B371" s="61" t="s">
        <v>804</v>
      </c>
      <c r="C371" s="59"/>
      <c r="D371" s="59"/>
    </row>
    <row r="372" spans="1:4" ht="24.6" customHeight="1" thickBot="1" x14ac:dyDescent="0.3">
      <c r="A372" s="60" t="s">
        <v>805</v>
      </c>
      <c r="B372" s="61" t="s">
        <v>806</v>
      </c>
      <c r="C372" s="59"/>
      <c r="D372" s="59"/>
    </row>
    <row r="373" spans="1:4" ht="24.6" customHeight="1" thickBot="1" x14ac:dyDescent="0.3">
      <c r="A373" s="616" t="s">
        <v>807</v>
      </c>
      <c r="B373" s="617"/>
      <c r="C373" s="59"/>
      <c r="D373" s="59"/>
    </row>
    <row r="374" spans="1:4" ht="24.6" customHeight="1" thickBot="1" x14ac:dyDescent="0.3">
      <c r="A374" s="60" t="s">
        <v>808</v>
      </c>
      <c r="B374" s="61" t="s">
        <v>809</v>
      </c>
      <c r="C374" s="59"/>
      <c r="D374" s="59"/>
    </row>
    <row r="375" spans="1:4" ht="24.6" customHeight="1" thickBot="1" x14ac:dyDescent="0.3">
      <c r="A375" s="60" t="s">
        <v>810</v>
      </c>
      <c r="B375" s="61" t="s">
        <v>811</v>
      </c>
      <c r="C375" s="59"/>
      <c r="D375" s="59"/>
    </row>
    <row r="376" spans="1:4" ht="24.6" customHeight="1" thickBot="1" x14ac:dyDescent="0.3">
      <c r="A376" s="60" t="s">
        <v>812</v>
      </c>
      <c r="B376" s="61" t="s">
        <v>813</v>
      </c>
      <c r="C376" s="59"/>
      <c r="D376" s="59"/>
    </row>
    <row r="377" spans="1:4" ht="24.6" customHeight="1" thickBot="1" x14ac:dyDescent="0.3">
      <c r="A377" s="60" t="s">
        <v>814</v>
      </c>
      <c r="B377" s="61" t="s">
        <v>815</v>
      </c>
      <c r="C377" s="59"/>
      <c r="D377" s="59"/>
    </row>
    <row r="378" spans="1:4" ht="24.6" customHeight="1" thickBot="1" x14ac:dyDescent="0.3">
      <c r="A378" s="60" t="s">
        <v>816</v>
      </c>
      <c r="B378" s="61" t="s">
        <v>817</v>
      </c>
      <c r="C378" s="59"/>
      <c r="D378" s="59"/>
    </row>
    <row r="379" spans="1:4" ht="24.6" customHeight="1" thickBot="1" x14ac:dyDescent="0.3">
      <c r="A379" s="60" t="s">
        <v>818</v>
      </c>
      <c r="B379" s="61" t="s">
        <v>819</v>
      </c>
      <c r="C379" s="59"/>
      <c r="D379" s="59"/>
    </row>
    <row r="380" spans="1:4" ht="24.6" customHeight="1" thickBot="1" x14ac:dyDescent="0.3">
      <c r="A380" s="60" t="s">
        <v>820</v>
      </c>
      <c r="B380" s="61" t="s">
        <v>821</v>
      </c>
      <c r="C380" s="59"/>
      <c r="D380" s="59"/>
    </row>
    <row r="381" spans="1:4" ht="24.6" customHeight="1" thickBot="1" x14ac:dyDescent="0.3">
      <c r="A381" s="60" t="s">
        <v>822</v>
      </c>
      <c r="B381" s="61" t="s">
        <v>823</v>
      </c>
      <c r="C381" s="59"/>
      <c r="D381" s="59"/>
    </row>
    <row r="382" spans="1:4" ht="24.6" customHeight="1" thickBot="1" x14ac:dyDescent="0.3">
      <c r="A382" s="60" t="s">
        <v>824</v>
      </c>
      <c r="B382" s="61" t="s">
        <v>825</v>
      </c>
      <c r="C382" s="59"/>
      <c r="D382" s="59"/>
    </row>
    <row r="383" spans="1:4" ht="24.6" customHeight="1" thickBot="1" x14ac:dyDescent="0.3">
      <c r="A383" s="60" t="s">
        <v>826</v>
      </c>
      <c r="B383" s="61" t="s">
        <v>827</v>
      </c>
      <c r="C383" s="59"/>
      <c r="D383" s="59"/>
    </row>
    <row r="384" spans="1:4" ht="24.6" customHeight="1" thickBot="1" x14ac:dyDescent="0.3">
      <c r="A384" s="60" t="s">
        <v>828</v>
      </c>
      <c r="B384" s="61" t="s">
        <v>829</v>
      </c>
      <c r="C384" s="59"/>
      <c r="D384" s="59"/>
    </row>
    <row r="385" spans="1:4" ht="24.6" customHeight="1" thickBot="1" x14ac:dyDescent="0.3">
      <c r="A385" s="616" t="s">
        <v>830</v>
      </c>
      <c r="B385" s="617"/>
      <c r="C385" s="59"/>
      <c r="D385" s="59"/>
    </row>
    <row r="386" spans="1:4" ht="24.6" customHeight="1" thickBot="1" x14ac:dyDescent="0.3">
      <c r="A386" s="60" t="s">
        <v>831</v>
      </c>
      <c r="B386" s="61" t="s">
        <v>832</v>
      </c>
      <c r="C386" s="59"/>
      <c r="D386" s="59"/>
    </row>
    <row r="387" spans="1:4" ht="24.6" customHeight="1" thickBot="1" x14ac:dyDescent="0.3">
      <c r="A387" s="60" t="s">
        <v>833</v>
      </c>
      <c r="B387" s="61" t="s">
        <v>834</v>
      </c>
      <c r="C387" s="59"/>
      <c r="D387" s="59"/>
    </row>
    <row r="388" spans="1:4" ht="24.6" customHeight="1" thickBot="1" x14ac:dyDescent="0.3">
      <c r="A388" s="60" t="s">
        <v>835</v>
      </c>
      <c r="B388" s="61" t="s">
        <v>836</v>
      </c>
      <c r="C388" s="59"/>
      <c r="D388" s="59"/>
    </row>
    <row r="389" spans="1:4" ht="24.6" customHeight="1" thickBot="1" x14ac:dyDescent="0.3">
      <c r="A389" s="60" t="s">
        <v>837</v>
      </c>
      <c r="B389" s="61" t="s">
        <v>838</v>
      </c>
      <c r="C389" s="59"/>
      <c r="D389" s="59"/>
    </row>
    <row r="390" spans="1:4" ht="24.6" customHeight="1" thickBot="1" x14ac:dyDescent="0.3">
      <c r="A390" s="60" t="s">
        <v>839</v>
      </c>
      <c r="B390" s="61" t="s">
        <v>840</v>
      </c>
      <c r="C390" s="59"/>
      <c r="D390" s="59"/>
    </row>
    <row r="391" spans="1:4" ht="24.6" customHeight="1" thickBot="1" x14ac:dyDescent="0.3">
      <c r="A391" s="60" t="s">
        <v>841</v>
      </c>
      <c r="B391" s="61" t="s">
        <v>842</v>
      </c>
      <c r="C391" s="59"/>
      <c r="D391" s="59"/>
    </row>
    <row r="392" spans="1:4" ht="24.6" customHeight="1" thickBot="1" x14ac:dyDescent="0.3">
      <c r="A392" s="60" t="s">
        <v>843</v>
      </c>
      <c r="B392" s="61" t="s">
        <v>441</v>
      </c>
      <c r="C392" s="59"/>
      <c r="D392" s="59"/>
    </row>
    <row r="393" spans="1:4" ht="24.6" customHeight="1" thickBot="1" x14ac:dyDescent="0.3">
      <c r="A393" s="60" t="s">
        <v>844</v>
      </c>
      <c r="B393" s="61" t="s">
        <v>845</v>
      </c>
      <c r="C393" s="59"/>
      <c r="D393" s="59"/>
    </row>
    <row r="394" spans="1:4" ht="24.6" customHeight="1" thickBot="1" x14ac:dyDescent="0.3">
      <c r="A394" s="60" t="s">
        <v>846</v>
      </c>
      <c r="B394" s="61" t="s">
        <v>847</v>
      </c>
      <c r="C394" s="59"/>
      <c r="D394" s="59"/>
    </row>
    <row r="395" spans="1:4" ht="24.6" customHeight="1" thickBot="1" x14ac:dyDescent="0.3">
      <c r="A395" s="60" t="s">
        <v>848</v>
      </c>
      <c r="B395" s="61" t="s">
        <v>849</v>
      </c>
      <c r="C395" s="59"/>
      <c r="D395" s="59"/>
    </row>
    <row r="396" spans="1:4" ht="24.6" customHeight="1" thickBot="1" x14ac:dyDescent="0.3">
      <c r="A396" s="60" t="s">
        <v>850</v>
      </c>
      <c r="B396" s="61" t="s">
        <v>851</v>
      </c>
      <c r="C396" s="59"/>
      <c r="D396" s="59"/>
    </row>
    <row r="397" spans="1:4" ht="24.6" customHeight="1" thickBot="1" x14ac:dyDescent="0.3">
      <c r="A397" s="60" t="s">
        <v>852</v>
      </c>
      <c r="B397" s="61" t="s">
        <v>853</v>
      </c>
      <c r="C397" s="59"/>
      <c r="D397" s="59"/>
    </row>
    <row r="398" spans="1:4" ht="24.6" customHeight="1" thickBot="1" x14ac:dyDescent="0.3">
      <c r="A398" s="60" t="s">
        <v>854</v>
      </c>
      <c r="B398" s="61" t="s">
        <v>855</v>
      </c>
      <c r="C398" s="59"/>
      <c r="D398" s="59"/>
    </row>
    <row r="399" spans="1:4" ht="24.6" customHeight="1" thickBot="1" x14ac:dyDescent="0.3">
      <c r="A399" s="60" t="s">
        <v>856</v>
      </c>
      <c r="B399" s="61" t="s">
        <v>857</v>
      </c>
      <c r="C399" s="59"/>
      <c r="D399" s="59"/>
    </row>
    <row r="400" spans="1:4" ht="24.6" customHeight="1" thickBot="1" x14ac:dyDescent="0.3">
      <c r="A400" s="60" t="s">
        <v>858</v>
      </c>
      <c r="B400" s="61" t="s">
        <v>859</v>
      </c>
      <c r="C400" s="59"/>
      <c r="D400" s="59"/>
    </row>
    <row r="401" spans="1:4" ht="24.6" customHeight="1" thickBot="1" x14ac:dyDescent="0.3">
      <c r="A401" s="60" t="s">
        <v>860</v>
      </c>
      <c r="B401" s="61" t="s">
        <v>861</v>
      </c>
      <c r="C401" s="59"/>
      <c r="D401" s="59"/>
    </row>
    <row r="402" spans="1:4" ht="24.6" customHeight="1" thickBot="1" x14ac:dyDescent="0.3">
      <c r="A402" s="60" t="s">
        <v>862</v>
      </c>
      <c r="B402" s="61" t="s">
        <v>863</v>
      </c>
      <c r="C402" s="59"/>
      <c r="D402" s="59"/>
    </row>
    <row r="403" spans="1:4" ht="24.6" customHeight="1" thickBot="1" x14ac:dyDescent="0.3">
      <c r="A403" s="60" t="s">
        <v>864</v>
      </c>
      <c r="B403" s="61" t="s">
        <v>865</v>
      </c>
      <c r="C403" s="59"/>
      <c r="D403" s="59"/>
    </row>
    <row r="404" spans="1:4" ht="24.6" customHeight="1" thickBot="1" x14ac:dyDescent="0.3">
      <c r="A404" s="60" t="s">
        <v>866</v>
      </c>
      <c r="B404" s="61" t="s">
        <v>867</v>
      </c>
      <c r="C404" s="59"/>
      <c r="D404" s="59"/>
    </row>
    <row r="405" spans="1:4" ht="24.6" customHeight="1" thickBot="1" x14ac:dyDescent="0.3">
      <c r="A405" s="60" t="s">
        <v>868</v>
      </c>
      <c r="B405" s="61" t="s">
        <v>869</v>
      </c>
      <c r="C405" s="59"/>
      <c r="D405" s="59"/>
    </row>
    <row r="406" spans="1:4" ht="24.6" customHeight="1" thickBot="1" x14ac:dyDescent="0.3">
      <c r="A406" s="616" t="s">
        <v>870</v>
      </c>
      <c r="B406" s="617"/>
      <c r="C406" s="59"/>
      <c r="D406" s="59"/>
    </row>
    <row r="407" spans="1:4" ht="24.6" customHeight="1" thickBot="1" x14ac:dyDescent="0.3">
      <c r="A407" s="60" t="s">
        <v>871</v>
      </c>
      <c r="B407" s="61" t="s">
        <v>872</v>
      </c>
      <c r="C407" s="59"/>
      <c r="D407" s="59"/>
    </row>
    <row r="408" spans="1:4" ht="24.6" customHeight="1" thickBot="1" x14ac:dyDescent="0.3">
      <c r="A408" s="60" t="s">
        <v>873</v>
      </c>
      <c r="B408" s="61" t="s">
        <v>874</v>
      </c>
      <c r="C408" s="59"/>
      <c r="D408" s="59"/>
    </row>
    <row r="409" spans="1:4" ht="24.6" customHeight="1" thickBot="1" x14ac:dyDescent="0.3">
      <c r="A409" s="60" t="s">
        <v>875</v>
      </c>
      <c r="B409" s="61" t="s">
        <v>876</v>
      </c>
      <c r="C409" s="59"/>
      <c r="D409" s="59"/>
    </row>
    <row r="410" spans="1:4" ht="24.6" customHeight="1" thickBot="1" x14ac:dyDescent="0.3">
      <c r="A410" s="60" t="s">
        <v>877</v>
      </c>
      <c r="B410" s="61" t="s">
        <v>756</v>
      </c>
      <c r="C410" s="59"/>
      <c r="D410" s="59"/>
    </row>
    <row r="411" spans="1:4" ht="24.6" customHeight="1" thickBot="1" x14ac:dyDescent="0.3">
      <c r="A411" s="60" t="s">
        <v>878</v>
      </c>
      <c r="B411" s="61" t="s">
        <v>635</v>
      </c>
      <c r="C411" s="59"/>
      <c r="D411" s="59"/>
    </row>
    <row r="412" spans="1:4" ht="24.6" customHeight="1" thickBot="1" x14ac:dyDescent="0.3">
      <c r="A412" s="616" t="s">
        <v>879</v>
      </c>
      <c r="B412" s="617"/>
      <c r="C412" s="59"/>
      <c r="D412" s="59"/>
    </row>
    <row r="413" spans="1:4" ht="24.6" customHeight="1" thickBot="1" x14ac:dyDescent="0.3">
      <c r="A413" s="60" t="s">
        <v>880</v>
      </c>
      <c r="B413" s="61" t="s">
        <v>881</v>
      </c>
      <c r="C413" s="59"/>
      <c r="D413" s="59"/>
    </row>
    <row r="414" spans="1:4" ht="24.6" customHeight="1" thickBot="1" x14ac:dyDescent="0.3">
      <c r="A414" s="616" t="s">
        <v>882</v>
      </c>
      <c r="B414" s="617"/>
      <c r="C414" s="59"/>
      <c r="D414" s="59"/>
    </row>
    <row r="415" spans="1:4" ht="24.6" customHeight="1" thickBot="1" x14ac:dyDescent="0.3">
      <c r="A415" s="60" t="s">
        <v>883</v>
      </c>
      <c r="B415" s="61" t="s">
        <v>884</v>
      </c>
      <c r="C415" s="59"/>
      <c r="D415" s="59"/>
    </row>
    <row r="416" spans="1:4" ht="24.6" customHeight="1" thickBot="1" x14ac:dyDescent="0.3">
      <c r="A416" s="60" t="s">
        <v>885</v>
      </c>
      <c r="B416" s="61" t="s">
        <v>886</v>
      </c>
      <c r="C416" s="59"/>
      <c r="D416" s="59"/>
    </row>
    <row r="417" spans="1:4" ht="24.6" customHeight="1" thickBot="1" x14ac:dyDescent="0.3">
      <c r="A417" s="60" t="s">
        <v>887</v>
      </c>
      <c r="B417" s="61" t="s">
        <v>888</v>
      </c>
      <c r="C417" s="59"/>
      <c r="D417" s="59"/>
    </row>
    <row r="418" spans="1:4" ht="24.6" customHeight="1" thickBot="1" x14ac:dyDescent="0.3">
      <c r="A418" s="60" t="s">
        <v>889</v>
      </c>
      <c r="B418" s="61" t="s">
        <v>890</v>
      </c>
      <c r="C418" s="59"/>
      <c r="D418" s="59"/>
    </row>
    <row r="419" spans="1:4" ht="24.6" customHeight="1" thickBot="1" x14ac:dyDescent="0.3">
      <c r="A419" s="60" t="s">
        <v>891</v>
      </c>
      <c r="B419" s="61" t="s">
        <v>892</v>
      </c>
      <c r="C419" s="59"/>
      <c r="D419" s="59"/>
    </row>
    <row r="420" spans="1:4" ht="24.6" customHeight="1" thickBot="1" x14ac:dyDescent="0.3">
      <c r="A420" s="60" t="s">
        <v>893</v>
      </c>
      <c r="B420" s="61" t="s">
        <v>894</v>
      </c>
      <c r="C420" s="59"/>
      <c r="D420" s="59"/>
    </row>
    <row r="421" spans="1:4" ht="24.6" customHeight="1" thickBot="1" x14ac:dyDescent="0.3">
      <c r="A421" s="60" t="s">
        <v>895</v>
      </c>
      <c r="B421" s="61" t="s">
        <v>896</v>
      </c>
      <c r="C421" s="59"/>
      <c r="D421" s="59"/>
    </row>
    <row r="422" spans="1:4" ht="24.6" customHeight="1" thickBot="1" x14ac:dyDescent="0.3">
      <c r="A422" s="616" t="s">
        <v>897</v>
      </c>
      <c r="B422" s="617"/>
      <c r="C422" s="59"/>
      <c r="D422" s="59"/>
    </row>
    <row r="423" spans="1:4" ht="24.6" customHeight="1" thickBot="1" x14ac:dyDescent="0.3">
      <c r="A423" s="60" t="s">
        <v>898</v>
      </c>
      <c r="B423" s="61" t="s">
        <v>899</v>
      </c>
      <c r="C423" s="59"/>
      <c r="D423" s="59"/>
    </row>
    <row r="424" spans="1:4" ht="24.6" customHeight="1" thickBot="1" x14ac:dyDescent="0.3">
      <c r="A424" s="60" t="s">
        <v>900</v>
      </c>
      <c r="B424" s="61" t="s">
        <v>901</v>
      </c>
      <c r="C424" s="59"/>
      <c r="D424" s="59"/>
    </row>
    <row r="425" spans="1:4" ht="24.6" customHeight="1" thickBot="1" x14ac:dyDescent="0.3">
      <c r="A425" s="60" t="s">
        <v>902</v>
      </c>
      <c r="B425" s="61" t="s">
        <v>472</v>
      </c>
      <c r="C425" s="59"/>
      <c r="D425" s="59"/>
    </row>
    <row r="426" spans="1:4" ht="24.6" customHeight="1" thickBot="1" x14ac:dyDescent="0.3">
      <c r="A426" s="60" t="s">
        <v>903</v>
      </c>
      <c r="B426" s="61" t="s">
        <v>904</v>
      </c>
      <c r="C426" s="59"/>
      <c r="D426" s="59"/>
    </row>
    <row r="427" spans="1:4" ht="24.6" customHeight="1" thickBot="1" x14ac:dyDescent="0.3">
      <c r="A427" s="60" t="s">
        <v>905</v>
      </c>
      <c r="B427" s="61" t="s">
        <v>906</v>
      </c>
      <c r="C427" s="59"/>
      <c r="D427" s="59"/>
    </row>
    <row r="428" spans="1:4" ht="24.6" customHeight="1" thickBot="1" x14ac:dyDescent="0.3">
      <c r="A428" s="60" t="s">
        <v>907</v>
      </c>
      <c r="B428" s="61" t="s">
        <v>908</v>
      </c>
      <c r="C428" s="59"/>
      <c r="D428" s="59"/>
    </row>
    <row r="429" spans="1:4" ht="24.6" customHeight="1" thickBot="1" x14ac:dyDescent="0.3">
      <c r="A429" s="60" t="s">
        <v>909</v>
      </c>
      <c r="B429" s="61" t="s">
        <v>910</v>
      </c>
      <c r="C429" s="59"/>
      <c r="D429" s="59"/>
    </row>
    <row r="430" spans="1:4" ht="24.6" customHeight="1" thickBot="1" x14ac:dyDescent="0.3">
      <c r="A430" s="60" t="s">
        <v>911</v>
      </c>
      <c r="B430" s="61" t="s">
        <v>379</v>
      </c>
      <c r="C430" s="59"/>
      <c r="D430" s="59"/>
    </row>
    <row r="431" spans="1:4" ht="24.6" customHeight="1" thickBot="1" x14ac:dyDescent="0.3">
      <c r="A431" s="616" t="s">
        <v>912</v>
      </c>
      <c r="B431" s="617"/>
      <c r="C431" s="59"/>
      <c r="D431" s="59"/>
    </row>
    <row r="432" spans="1:4" ht="24.6" customHeight="1" thickBot="1" x14ac:dyDescent="0.3">
      <c r="A432" s="60" t="s">
        <v>913</v>
      </c>
      <c r="B432" s="61" t="s">
        <v>914</v>
      </c>
      <c r="C432" s="59"/>
      <c r="D432" s="59"/>
    </row>
    <row r="433" spans="1:4" ht="24.6" customHeight="1" thickBot="1" x14ac:dyDescent="0.3">
      <c r="A433" s="60" t="s">
        <v>915</v>
      </c>
      <c r="B433" s="61" t="s">
        <v>916</v>
      </c>
      <c r="C433" s="59"/>
      <c r="D433" s="59"/>
    </row>
    <row r="434" spans="1:4" ht="24.6" customHeight="1" thickBot="1" x14ac:dyDescent="0.3">
      <c r="A434" s="60" t="s">
        <v>917</v>
      </c>
      <c r="B434" s="61" t="s">
        <v>918</v>
      </c>
      <c r="C434" s="59"/>
      <c r="D434" s="59"/>
    </row>
    <row r="435" spans="1:4" ht="24.6" customHeight="1" thickBot="1" x14ac:dyDescent="0.3">
      <c r="A435" s="614" t="s">
        <v>919</v>
      </c>
      <c r="B435" s="615"/>
      <c r="C435" s="59"/>
      <c r="D435" s="59"/>
    </row>
    <row r="436" spans="1:4" ht="24.6" customHeight="1" thickBot="1" x14ac:dyDescent="0.3">
      <c r="A436" s="616" t="s">
        <v>409</v>
      </c>
      <c r="B436" s="617"/>
      <c r="C436" s="59"/>
      <c r="D436" s="59"/>
    </row>
    <row r="437" spans="1:4" ht="24.6" customHeight="1" thickBot="1" x14ac:dyDescent="0.3">
      <c r="A437" s="616" t="s">
        <v>134</v>
      </c>
      <c r="B437" s="617"/>
      <c r="C437" s="59"/>
      <c r="D437" s="59"/>
    </row>
    <row r="438" spans="1:4" ht="24.6" customHeight="1" thickBot="1" x14ac:dyDescent="0.3">
      <c r="A438" s="60" t="s">
        <v>920</v>
      </c>
      <c r="B438" s="61" t="s">
        <v>136</v>
      </c>
      <c r="C438" s="59"/>
      <c r="D438" s="59"/>
    </row>
    <row r="439" spans="1:4" ht="24.6" customHeight="1" thickBot="1" x14ac:dyDescent="0.3">
      <c r="A439" s="60" t="s">
        <v>921</v>
      </c>
      <c r="B439" s="61" t="s">
        <v>243</v>
      </c>
      <c r="C439" s="59"/>
      <c r="D439" s="59"/>
    </row>
    <row r="440" spans="1:4" ht="24.6" customHeight="1" thickBot="1" x14ac:dyDescent="0.3">
      <c r="A440" s="60" t="s">
        <v>922</v>
      </c>
      <c r="B440" s="61" t="s">
        <v>923</v>
      </c>
      <c r="C440" s="59"/>
      <c r="D440" s="59"/>
    </row>
    <row r="441" spans="1:4" ht="24.6" customHeight="1" thickBot="1" x14ac:dyDescent="0.3">
      <c r="A441" s="616" t="s">
        <v>143</v>
      </c>
      <c r="B441" s="617"/>
      <c r="C441" s="59"/>
      <c r="D441" s="59"/>
    </row>
    <row r="442" spans="1:4" ht="24.6" customHeight="1" thickBot="1" x14ac:dyDescent="0.3">
      <c r="A442" s="60" t="s">
        <v>924</v>
      </c>
      <c r="B442" s="61" t="s">
        <v>146</v>
      </c>
      <c r="C442" s="59"/>
      <c r="D442" s="59"/>
    </row>
    <row r="443" spans="1:4" ht="24.6" customHeight="1" thickBot="1" x14ac:dyDescent="0.3">
      <c r="A443" s="60" t="s">
        <v>925</v>
      </c>
      <c r="B443" s="61" t="s">
        <v>144</v>
      </c>
      <c r="C443" s="59"/>
      <c r="D443" s="59"/>
    </row>
    <row r="444" spans="1:4" ht="24.6" customHeight="1" thickBot="1" x14ac:dyDescent="0.3">
      <c r="A444" s="614" t="s">
        <v>926</v>
      </c>
      <c r="B444" s="615"/>
      <c r="C444" s="59"/>
      <c r="D444" s="59"/>
    </row>
    <row r="445" spans="1:4" ht="24.6" customHeight="1" thickBot="1" x14ac:dyDescent="0.3">
      <c r="A445" s="614" t="s">
        <v>927</v>
      </c>
      <c r="B445" s="615"/>
      <c r="C445" s="59"/>
      <c r="D445" s="59"/>
    </row>
    <row r="446" spans="1:4" ht="24.6" customHeight="1" thickBot="1" x14ac:dyDescent="0.3">
      <c r="A446" s="616" t="s">
        <v>134</v>
      </c>
      <c r="B446" s="617"/>
      <c r="C446" s="59"/>
      <c r="D446" s="59"/>
    </row>
    <row r="447" spans="1:4" ht="24.6" customHeight="1" thickBot="1" x14ac:dyDescent="0.3">
      <c r="A447" s="60" t="s">
        <v>928</v>
      </c>
      <c r="B447" s="61" t="s">
        <v>243</v>
      </c>
      <c r="C447" s="59"/>
      <c r="D447" s="59"/>
    </row>
    <row r="448" spans="1:4" ht="24.6" customHeight="1" thickBot="1" x14ac:dyDescent="0.3">
      <c r="A448" s="60" t="s">
        <v>929</v>
      </c>
      <c r="B448" s="61" t="s">
        <v>930</v>
      </c>
      <c r="C448" s="59"/>
      <c r="D448" s="59"/>
    </row>
    <row r="449" spans="1:4" ht="24.6" customHeight="1" thickBot="1" x14ac:dyDescent="0.3">
      <c r="A449" s="60" t="s">
        <v>931</v>
      </c>
      <c r="B449" s="61" t="s">
        <v>932</v>
      </c>
      <c r="C449" s="59"/>
      <c r="D449" s="59"/>
    </row>
    <row r="450" spans="1:4" ht="24.6" customHeight="1" thickBot="1" x14ac:dyDescent="0.3">
      <c r="A450" s="60" t="s">
        <v>933</v>
      </c>
      <c r="B450" s="61" t="s">
        <v>934</v>
      </c>
      <c r="C450" s="59"/>
      <c r="D450" s="59"/>
    </row>
    <row r="451" spans="1:4" ht="24.6" customHeight="1" thickBot="1" x14ac:dyDescent="0.3">
      <c r="A451" s="60" t="s">
        <v>935</v>
      </c>
      <c r="B451" s="61" t="s">
        <v>199</v>
      </c>
      <c r="C451" s="59"/>
      <c r="D451" s="59"/>
    </row>
    <row r="452" spans="1:4" ht="24.6" customHeight="1" thickBot="1" x14ac:dyDescent="0.3">
      <c r="A452" s="60" t="s">
        <v>936</v>
      </c>
      <c r="B452" s="61" t="s">
        <v>937</v>
      </c>
      <c r="C452" s="59"/>
      <c r="D452" s="59"/>
    </row>
    <row r="453" spans="1:4" ht="24.6" customHeight="1" thickBot="1" x14ac:dyDescent="0.3">
      <c r="A453" s="60" t="s">
        <v>938</v>
      </c>
      <c r="B453" s="61" t="s">
        <v>939</v>
      </c>
      <c r="C453" s="59"/>
      <c r="D453" s="59"/>
    </row>
    <row r="454" spans="1:4" ht="24.6" customHeight="1" thickBot="1" x14ac:dyDescent="0.3">
      <c r="A454" s="60" t="s">
        <v>940</v>
      </c>
      <c r="B454" s="61" t="s">
        <v>941</v>
      </c>
      <c r="C454" s="59"/>
      <c r="D454" s="59"/>
    </row>
    <row r="455" spans="1:4" ht="24.6" customHeight="1" thickBot="1" x14ac:dyDescent="0.3">
      <c r="A455" s="616" t="s">
        <v>942</v>
      </c>
      <c r="B455" s="617"/>
      <c r="C455" s="59"/>
      <c r="D455" s="59"/>
    </row>
    <row r="456" spans="1:4" ht="24.6" customHeight="1" thickBot="1" x14ac:dyDescent="0.3">
      <c r="A456" s="60" t="s">
        <v>943</v>
      </c>
      <c r="B456" s="61" t="s">
        <v>944</v>
      </c>
      <c r="C456" s="59"/>
      <c r="D456" s="59"/>
    </row>
    <row r="457" spans="1:4" ht="24.6" customHeight="1" thickBot="1" x14ac:dyDescent="0.3">
      <c r="A457" s="60" t="s">
        <v>945</v>
      </c>
      <c r="B457" s="61" t="s">
        <v>183</v>
      </c>
      <c r="C457" s="59"/>
      <c r="D457" s="59"/>
    </row>
    <row r="458" spans="1:4" ht="24.6" customHeight="1" thickBot="1" x14ac:dyDescent="0.3">
      <c r="A458" s="60" t="s">
        <v>946</v>
      </c>
      <c r="B458" s="61" t="s">
        <v>144</v>
      </c>
      <c r="C458" s="59"/>
      <c r="D458" s="59"/>
    </row>
    <row r="459" spans="1:4" ht="24.6" customHeight="1" thickBot="1" x14ac:dyDescent="0.3">
      <c r="A459" s="60" t="s">
        <v>947</v>
      </c>
      <c r="B459" s="61" t="s">
        <v>948</v>
      </c>
      <c r="C459" s="59"/>
      <c r="D459" s="59"/>
    </row>
    <row r="460" spans="1:4" ht="24.6" customHeight="1" thickBot="1" x14ac:dyDescent="0.3">
      <c r="A460" s="616" t="s">
        <v>949</v>
      </c>
      <c r="B460" s="617"/>
      <c r="C460" s="59"/>
      <c r="D460" s="59"/>
    </row>
    <row r="461" spans="1:4" ht="24.6" customHeight="1" thickBot="1" x14ac:dyDescent="0.3">
      <c r="A461" s="616" t="s">
        <v>950</v>
      </c>
      <c r="B461" s="617"/>
      <c r="C461" s="59"/>
      <c r="D461" s="59"/>
    </row>
    <row r="462" spans="1:4" ht="24.6" customHeight="1" thickBot="1" x14ac:dyDescent="0.3">
      <c r="A462" s="60" t="s">
        <v>951</v>
      </c>
      <c r="B462" s="61" t="s">
        <v>243</v>
      </c>
      <c r="C462" s="59"/>
      <c r="D462" s="59"/>
    </row>
    <row r="463" spans="1:4" ht="24.6" customHeight="1" thickBot="1" x14ac:dyDescent="0.3">
      <c r="A463" s="60" t="s">
        <v>952</v>
      </c>
      <c r="B463" s="61" t="s">
        <v>953</v>
      </c>
      <c r="C463" s="59"/>
      <c r="D463" s="59"/>
    </row>
    <row r="464" spans="1:4" ht="24.6" customHeight="1" thickBot="1" x14ac:dyDescent="0.3">
      <c r="A464" s="60" t="s">
        <v>954</v>
      </c>
      <c r="B464" s="61" t="s">
        <v>199</v>
      </c>
      <c r="C464" s="59"/>
      <c r="D464" s="59"/>
    </row>
    <row r="465" spans="1:4" ht="24.6" customHeight="1" thickBot="1" x14ac:dyDescent="0.3">
      <c r="A465" s="60" t="s">
        <v>955</v>
      </c>
      <c r="B465" s="61" t="s">
        <v>956</v>
      </c>
      <c r="C465" s="59"/>
      <c r="D465" s="59"/>
    </row>
    <row r="466" spans="1:4" ht="24.6" customHeight="1" thickBot="1" x14ac:dyDescent="0.3">
      <c r="A466" s="60" t="s">
        <v>957</v>
      </c>
      <c r="B466" s="61" t="s">
        <v>939</v>
      </c>
      <c r="C466" s="59"/>
      <c r="D466" s="59"/>
    </row>
    <row r="467" spans="1:4" ht="24.6" customHeight="1" thickBot="1" x14ac:dyDescent="0.3">
      <c r="A467" s="616" t="s">
        <v>942</v>
      </c>
      <c r="B467" s="617"/>
      <c r="C467" s="59"/>
      <c r="D467" s="59"/>
    </row>
    <row r="468" spans="1:4" ht="24.6" customHeight="1" thickBot="1" x14ac:dyDescent="0.3">
      <c r="A468" s="60" t="s">
        <v>958</v>
      </c>
      <c r="B468" s="61" t="s">
        <v>944</v>
      </c>
      <c r="C468" s="59"/>
      <c r="D468" s="59"/>
    </row>
    <row r="469" spans="1:4" ht="24.6" customHeight="1" thickBot="1" x14ac:dyDescent="0.3">
      <c r="A469" s="60" t="s">
        <v>959</v>
      </c>
      <c r="B469" s="61" t="s">
        <v>183</v>
      </c>
      <c r="C469" s="59"/>
      <c r="D469" s="59"/>
    </row>
    <row r="470" spans="1:4" ht="24.6" customHeight="1" thickBot="1" x14ac:dyDescent="0.3">
      <c r="A470" s="614" t="s">
        <v>960</v>
      </c>
      <c r="B470" s="615"/>
      <c r="C470" s="59"/>
      <c r="D470" s="59"/>
    </row>
    <row r="471" spans="1:4" ht="24.6" customHeight="1" thickBot="1" x14ac:dyDescent="0.3">
      <c r="A471" s="616" t="s">
        <v>950</v>
      </c>
      <c r="B471" s="617"/>
      <c r="C471" s="59"/>
      <c r="D471" s="59"/>
    </row>
    <row r="472" spans="1:4" ht="24.6" customHeight="1" thickBot="1" x14ac:dyDescent="0.3">
      <c r="A472" s="60" t="s">
        <v>961</v>
      </c>
      <c r="B472" s="61" t="s">
        <v>939</v>
      </c>
      <c r="C472" s="59"/>
      <c r="D472" s="59"/>
    </row>
    <row r="473" spans="1:4" ht="24.6" customHeight="1" thickBot="1" x14ac:dyDescent="0.3">
      <c r="A473" s="60" t="s">
        <v>962</v>
      </c>
      <c r="B473" s="61" t="s">
        <v>243</v>
      </c>
      <c r="C473" s="59"/>
      <c r="D473" s="59"/>
    </row>
    <row r="474" spans="1:4" ht="24.6" customHeight="1" thickBot="1" x14ac:dyDescent="0.3">
      <c r="A474" s="60" t="s">
        <v>963</v>
      </c>
      <c r="B474" s="61" t="s">
        <v>964</v>
      </c>
      <c r="C474" s="59"/>
      <c r="D474" s="59"/>
    </row>
    <row r="475" spans="1:4" ht="24.6" customHeight="1" thickBot="1" x14ac:dyDescent="0.3">
      <c r="A475" s="60" t="s">
        <v>965</v>
      </c>
      <c r="B475" s="61" t="s">
        <v>966</v>
      </c>
      <c r="C475" s="59"/>
      <c r="D475" s="59"/>
    </row>
    <row r="476" spans="1:4" ht="24.6" customHeight="1" thickBot="1" x14ac:dyDescent="0.3">
      <c r="A476" s="60" t="s">
        <v>967</v>
      </c>
      <c r="B476" s="61" t="s">
        <v>937</v>
      </c>
      <c r="C476" s="59"/>
      <c r="D476" s="59"/>
    </row>
    <row r="477" spans="1:4" ht="24.6" customHeight="1" thickBot="1" x14ac:dyDescent="0.3">
      <c r="A477" s="60" t="s">
        <v>968</v>
      </c>
      <c r="B477" s="61" t="s">
        <v>969</v>
      </c>
      <c r="C477" s="59"/>
      <c r="D477" s="59"/>
    </row>
    <row r="478" spans="1:4" ht="24.6" customHeight="1" thickBot="1" x14ac:dyDescent="0.3">
      <c r="A478" s="60" t="s">
        <v>970</v>
      </c>
      <c r="B478" s="61" t="s">
        <v>932</v>
      </c>
      <c r="C478" s="59"/>
      <c r="D478" s="59"/>
    </row>
    <row r="479" spans="1:4" ht="24.6" customHeight="1" thickBot="1" x14ac:dyDescent="0.3">
      <c r="A479" s="60" t="s">
        <v>971</v>
      </c>
      <c r="B479" s="61" t="s">
        <v>972</v>
      </c>
      <c r="C479" s="59"/>
      <c r="D479" s="59"/>
    </row>
    <row r="480" spans="1:4" ht="24.6" customHeight="1" thickBot="1" x14ac:dyDescent="0.3">
      <c r="A480" s="60" t="s">
        <v>973</v>
      </c>
      <c r="B480" s="61" t="s">
        <v>974</v>
      </c>
      <c r="C480" s="59"/>
      <c r="D480" s="59"/>
    </row>
    <row r="481" spans="1:4" ht="24.6" customHeight="1" thickBot="1" x14ac:dyDescent="0.3">
      <c r="A481" s="616" t="s">
        <v>975</v>
      </c>
      <c r="B481" s="617"/>
      <c r="C481" s="59"/>
      <c r="D481" s="59"/>
    </row>
    <row r="482" spans="1:4" ht="24.6" customHeight="1" thickBot="1" x14ac:dyDescent="0.3">
      <c r="A482" s="60" t="s">
        <v>976</v>
      </c>
      <c r="B482" s="61" t="s">
        <v>179</v>
      </c>
      <c r="C482" s="59"/>
      <c r="D482" s="59"/>
    </row>
    <row r="483" spans="1:4" ht="24.6" customHeight="1" thickBot="1" x14ac:dyDescent="0.3">
      <c r="A483" s="60" t="s">
        <v>977</v>
      </c>
      <c r="B483" s="61" t="s">
        <v>944</v>
      </c>
      <c r="C483" s="59"/>
      <c r="D483" s="59"/>
    </row>
    <row r="484" spans="1:4" ht="24.6" customHeight="1" thickBot="1" x14ac:dyDescent="0.3">
      <c r="A484" s="60" t="s">
        <v>978</v>
      </c>
      <c r="B484" s="61" t="s">
        <v>183</v>
      </c>
      <c r="C484" s="59"/>
      <c r="D484" s="59"/>
    </row>
    <row r="485" spans="1:4" ht="24.6" customHeight="1" thickBot="1" x14ac:dyDescent="0.3">
      <c r="A485" s="60" t="s">
        <v>979</v>
      </c>
      <c r="B485" s="61" t="s">
        <v>980</v>
      </c>
      <c r="C485" s="59"/>
      <c r="D485" s="59"/>
    </row>
    <row r="486" spans="1:4" ht="24.6" customHeight="1" thickBot="1" x14ac:dyDescent="0.3">
      <c r="A486" s="60" t="s">
        <v>981</v>
      </c>
      <c r="B486" s="61" t="s">
        <v>189</v>
      </c>
      <c r="C486" s="59"/>
      <c r="D486" s="59"/>
    </row>
    <row r="487" spans="1:4" ht="24.6" customHeight="1" thickBot="1" x14ac:dyDescent="0.3">
      <c r="A487" s="60" t="s">
        <v>982</v>
      </c>
      <c r="B487" s="61" t="s">
        <v>150</v>
      </c>
      <c r="C487" s="59"/>
      <c r="D487" s="59"/>
    </row>
    <row r="488" spans="1:4" ht="24.6" customHeight="1" thickBot="1" x14ac:dyDescent="0.3">
      <c r="A488" s="60" t="s">
        <v>983</v>
      </c>
      <c r="B488" s="61" t="s">
        <v>984</v>
      </c>
      <c r="C488" s="59"/>
      <c r="D488" s="59"/>
    </row>
    <row r="489" spans="1:4" ht="24.6" customHeight="1" thickBot="1" x14ac:dyDescent="0.3">
      <c r="A489" s="614" t="s">
        <v>985</v>
      </c>
      <c r="B489" s="615"/>
      <c r="C489" s="59"/>
      <c r="D489" s="59"/>
    </row>
    <row r="490" spans="1:4" ht="24.6" customHeight="1" thickBot="1" x14ac:dyDescent="0.3">
      <c r="A490" s="616" t="s">
        <v>409</v>
      </c>
      <c r="B490" s="617"/>
      <c r="C490" s="59"/>
      <c r="D490" s="59"/>
    </row>
    <row r="491" spans="1:4" ht="24.6" customHeight="1" thickBot="1" x14ac:dyDescent="0.3">
      <c r="A491" s="616" t="s">
        <v>950</v>
      </c>
      <c r="B491" s="617"/>
      <c r="C491" s="59"/>
      <c r="D491" s="59"/>
    </row>
    <row r="492" spans="1:4" ht="24.6" customHeight="1" thickBot="1" x14ac:dyDescent="0.3">
      <c r="A492" s="60" t="s">
        <v>986</v>
      </c>
      <c r="B492" s="61" t="s">
        <v>987</v>
      </c>
      <c r="C492" s="59"/>
      <c r="D492" s="59"/>
    </row>
    <row r="493" spans="1:4" ht="24.6" customHeight="1" thickBot="1" x14ac:dyDescent="0.3">
      <c r="A493" s="60" t="s">
        <v>988</v>
      </c>
      <c r="B493" s="61" t="s">
        <v>930</v>
      </c>
      <c r="C493" s="59"/>
      <c r="D493" s="59"/>
    </row>
    <row r="494" spans="1:4" ht="24.6" customHeight="1" thickBot="1" x14ac:dyDescent="0.3">
      <c r="A494" s="60" t="s">
        <v>989</v>
      </c>
      <c r="B494" s="61" t="s">
        <v>990</v>
      </c>
      <c r="C494" s="59"/>
      <c r="D494" s="59"/>
    </row>
    <row r="495" spans="1:4" ht="24.6" customHeight="1" thickBot="1" x14ac:dyDescent="0.3">
      <c r="A495" s="60" t="s">
        <v>991</v>
      </c>
      <c r="B495" s="61" t="s">
        <v>992</v>
      </c>
      <c r="C495" s="59"/>
      <c r="D495" s="59"/>
    </row>
    <row r="496" spans="1:4" ht="24.6" customHeight="1" thickBot="1" x14ac:dyDescent="0.3">
      <c r="A496" s="60" t="s">
        <v>993</v>
      </c>
      <c r="B496" s="61" t="s">
        <v>994</v>
      </c>
      <c r="C496" s="59"/>
      <c r="D496" s="59"/>
    </row>
    <row r="497" spans="1:4" ht="24.6" customHeight="1" thickBot="1" x14ac:dyDescent="0.3">
      <c r="A497" s="60" t="s">
        <v>995</v>
      </c>
      <c r="B497" s="61" t="s">
        <v>199</v>
      </c>
      <c r="C497" s="59"/>
      <c r="D497" s="59"/>
    </row>
    <row r="498" spans="1:4" ht="24.6" customHeight="1" thickBot="1" x14ac:dyDescent="0.3">
      <c r="A498" s="60" t="s">
        <v>996</v>
      </c>
      <c r="B498" s="61" t="s">
        <v>997</v>
      </c>
      <c r="C498" s="59"/>
      <c r="D498" s="59"/>
    </row>
    <row r="499" spans="1:4" ht="24.6" customHeight="1" thickBot="1" x14ac:dyDescent="0.3">
      <c r="A499" s="60" t="s">
        <v>998</v>
      </c>
      <c r="B499" s="61" t="s">
        <v>999</v>
      </c>
      <c r="C499" s="59"/>
      <c r="D499" s="59"/>
    </row>
    <row r="500" spans="1:4" ht="24.6" customHeight="1" thickBot="1" x14ac:dyDescent="0.3">
      <c r="A500" s="60" t="s">
        <v>1000</v>
      </c>
      <c r="B500" s="61" t="s">
        <v>1001</v>
      </c>
      <c r="C500" s="59"/>
      <c r="D500" s="59"/>
    </row>
    <row r="501" spans="1:4" ht="24.6" customHeight="1" thickBot="1" x14ac:dyDescent="0.3">
      <c r="A501" s="60" t="s">
        <v>1002</v>
      </c>
      <c r="B501" s="61" t="s">
        <v>1003</v>
      </c>
      <c r="C501" s="59"/>
      <c r="D501" s="59"/>
    </row>
    <row r="502" spans="1:4" ht="24.6" customHeight="1" thickBot="1" x14ac:dyDescent="0.3">
      <c r="A502" s="616" t="s">
        <v>975</v>
      </c>
      <c r="B502" s="617"/>
      <c r="C502" s="59"/>
      <c r="D502" s="59"/>
    </row>
    <row r="503" spans="1:4" ht="24.6" customHeight="1" thickBot="1" x14ac:dyDescent="0.3">
      <c r="A503" s="60" t="s">
        <v>1004</v>
      </c>
      <c r="B503" s="61" t="s">
        <v>179</v>
      </c>
      <c r="C503" s="59"/>
      <c r="D503" s="59"/>
    </row>
    <row r="504" spans="1:4" ht="24.6" customHeight="1" thickBot="1" x14ac:dyDescent="0.3">
      <c r="A504" s="60" t="s">
        <v>1005</v>
      </c>
      <c r="B504" s="61" t="s">
        <v>1006</v>
      </c>
      <c r="C504" s="59"/>
      <c r="D504" s="59"/>
    </row>
    <row r="505" spans="1:4" ht="24.6" customHeight="1" thickBot="1" x14ac:dyDescent="0.3">
      <c r="A505" s="60" t="s">
        <v>1007</v>
      </c>
      <c r="B505" s="61" t="s">
        <v>1008</v>
      </c>
      <c r="C505" s="59"/>
      <c r="D505" s="59"/>
    </row>
    <row r="506" spans="1:4" ht="24.6" customHeight="1" thickBot="1" x14ac:dyDescent="0.3">
      <c r="A506" s="60" t="s">
        <v>1009</v>
      </c>
      <c r="B506" s="61" t="s">
        <v>183</v>
      </c>
      <c r="C506" s="59"/>
      <c r="D506" s="59"/>
    </row>
    <row r="507" spans="1:4" ht="24.6" customHeight="1" thickBot="1" x14ac:dyDescent="0.3">
      <c r="A507" s="60" t="s">
        <v>1010</v>
      </c>
      <c r="B507" s="61" t="s">
        <v>185</v>
      </c>
      <c r="C507" s="59"/>
      <c r="D507" s="59"/>
    </row>
    <row r="508" spans="1:4" ht="24.6" customHeight="1" thickBot="1" x14ac:dyDescent="0.3">
      <c r="A508" s="60" t="s">
        <v>1011</v>
      </c>
      <c r="B508" s="61" t="s">
        <v>187</v>
      </c>
      <c r="C508" s="59"/>
      <c r="D508" s="59"/>
    </row>
    <row r="509" spans="1:4" ht="24.6" customHeight="1" thickBot="1" x14ac:dyDescent="0.3">
      <c r="A509" s="60" t="s">
        <v>1012</v>
      </c>
      <c r="B509" s="61" t="s">
        <v>189</v>
      </c>
      <c r="C509" s="59"/>
      <c r="D509" s="59"/>
    </row>
    <row r="510" spans="1:4" ht="24.6" customHeight="1" thickBot="1" x14ac:dyDescent="0.3">
      <c r="A510" s="60" t="s">
        <v>1013</v>
      </c>
      <c r="B510" s="61" t="s">
        <v>150</v>
      </c>
      <c r="C510" s="59"/>
      <c r="D510" s="59"/>
    </row>
    <row r="511" spans="1:4" ht="24.6" customHeight="1" thickBot="1" x14ac:dyDescent="0.3">
      <c r="A511" s="60" t="s">
        <v>1014</v>
      </c>
      <c r="B511" s="61" t="s">
        <v>1015</v>
      </c>
      <c r="C511" s="59"/>
      <c r="D511" s="59"/>
    </row>
    <row r="512" spans="1:4" ht="24.6" customHeight="1" thickBot="1" x14ac:dyDescent="0.3">
      <c r="A512" s="60" t="s">
        <v>1016</v>
      </c>
      <c r="B512" s="61" t="s">
        <v>1017</v>
      </c>
      <c r="C512" s="59"/>
      <c r="D512" s="59"/>
    </row>
    <row r="513" spans="1:4" ht="24.6" customHeight="1" thickBot="1" x14ac:dyDescent="0.3">
      <c r="A513" s="616" t="s">
        <v>1018</v>
      </c>
      <c r="B513" s="617"/>
      <c r="C513" s="59"/>
      <c r="D513" s="59"/>
    </row>
    <row r="514" spans="1:4" ht="24.6" customHeight="1" thickBot="1" x14ac:dyDescent="0.3">
      <c r="A514" s="60" t="s">
        <v>1019</v>
      </c>
      <c r="B514" s="61" t="s">
        <v>1020</v>
      </c>
      <c r="C514" s="59"/>
      <c r="D514" s="59"/>
    </row>
    <row r="515" spans="1:4" ht="24.6" customHeight="1" thickBot="1" x14ac:dyDescent="0.3">
      <c r="A515" s="60" t="s">
        <v>1021</v>
      </c>
      <c r="B515" s="61" t="s">
        <v>1022</v>
      </c>
      <c r="C515" s="59"/>
      <c r="D515" s="59"/>
    </row>
    <row r="516" spans="1:4" ht="24.6" customHeight="1" thickBot="1" x14ac:dyDescent="0.3">
      <c r="A516" s="60" t="s">
        <v>1023</v>
      </c>
      <c r="B516" s="61" t="s">
        <v>1024</v>
      </c>
      <c r="C516" s="59"/>
      <c r="D516" s="59"/>
    </row>
    <row r="517" spans="1:4" ht="24.6" customHeight="1" thickBot="1" x14ac:dyDescent="0.3">
      <c r="A517" s="60" t="s">
        <v>1025</v>
      </c>
      <c r="B517" s="61" t="s">
        <v>1026</v>
      </c>
      <c r="C517" s="59"/>
      <c r="D517" s="59"/>
    </row>
    <row r="518" spans="1:4" ht="24.6" customHeight="1" thickBot="1" x14ac:dyDescent="0.3">
      <c r="A518" s="618" t="s">
        <v>1027</v>
      </c>
      <c r="B518" s="619"/>
      <c r="C518" s="59"/>
      <c r="D518" s="59"/>
    </row>
    <row r="519" spans="1:4" ht="24.6" customHeight="1" thickBot="1" x14ac:dyDescent="0.3">
      <c r="A519" s="614" t="s">
        <v>1028</v>
      </c>
      <c r="B519" s="615"/>
      <c r="C519" s="59"/>
      <c r="D519" s="59"/>
    </row>
    <row r="520" spans="1:4" ht="24.6" customHeight="1" thickBot="1" x14ac:dyDescent="0.3">
      <c r="A520" s="616" t="s">
        <v>409</v>
      </c>
      <c r="B520" s="617"/>
      <c r="C520" s="59"/>
      <c r="D520" s="59"/>
    </row>
    <row r="521" spans="1:4" ht="24.6" customHeight="1" thickBot="1" x14ac:dyDescent="0.3">
      <c r="A521" s="60" t="s">
        <v>1029</v>
      </c>
      <c r="B521" s="61" t="s">
        <v>1030</v>
      </c>
      <c r="C521" s="59"/>
      <c r="D521" s="59"/>
    </row>
    <row r="522" spans="1:4" ht="24.6" customHeight="1" thickBot="1" x14ac:dyDescent="0.3">
      <c r="A522" s="60" t="s">
        <v>1031</v>
      </c>
      <c r="B522" s="61" t="s">
        <v>1032</v>
      </c>
      <c r="C522" s="59"/>
      <c r="D522" s="59"/>
    </row>
    <row r="523" spans="1:4" ht="24.6" customHeight="1" thickBot="1" x14ac:dyDescent="0.3">
      <c r="A523" s="60" t="s">
        <v>1033</v>
      </c>
      <c r="B523" s="61" t="s">
        <v>1034</v>
      </c>
      <c r="C523" s="59"/>
      <c r="D523" s="59"/>
    </row>
    <row r="524" spans="1:4" ht="24.6" customHeight="1" thickBot="1" x14ac:dyDescent="0.3">
      <c r="A524" s="60" t="s">
        <v>1035</v>
      </c>
      <c r="B524" s="61" t="s">
        <v>1036</v>
      </c>
      <c r="C524" s="59"/>
      <c r="D524" s="59"/>
    </row>
    <row r="525" spans="1:4" ht="24.6" customHeight="1" thickBot="1" x14ac:dyDescent="0.3">
      <c r="A525" s="60" t="s">
        <v>1037</v>
      </c>
      <c r="B525" s="61" t="s">
        <v>1038</v>
      </c>
      <c r="C525" s="59"/>
      <c r="D525" s="59"/>
    </row>
    <row r="526" spans="1:4" ht="24.6" customHeight="1" thickBot="1" x14ac:dyDescent="0.3">
      <c r="A526" s="60" t="s">
        <v>1039</v>
      </c>
      <c r="B526" s="61" t="s">
        <v>1040</v>
      </c>
      <c r="C526" s="59"/>
      <c r="D526" s="59"/>
    </row>
    <row r="527" spans="1:4" ht="24.6" customHeight="1" thickBot="1" x14ac:dyDescent="0.3">
      <c r="A527" s="60" t="s">
        <v>1041</v>
      </c>
      <c r="B527" s="61" t="s">
        <v>1042</v>
      </c>
      <c r="C527" s="59"/>
      <c r="D527" s="59"/>
    </row>
    <row r="528" spans="1:4" ht="24.6" customHeight="1" thickBot="1" x14ac:dyDescent="0.3">
      <c r="A528" s="60" t="s">
        <v>1043</v>
      </c>
      <c r="B528" s="61" t="s">
        <v>1044</v>
      </c>
      <c r="C528" s="59"/>
      <c r="D528" s="59"/>
    </row>
    <row r="529" spans="1:4" ht="24.6" customHeight="1" thickBot="1" x14ac:dyDescent="0.3">
      <c r="A529" s="60" t="s">
        <v>1045</v>
      </c>
      <c r="B529" s="61" t="s">
        <v>1046</v>
      </c>
      <c r="C529" s="59"/>
      <c r="D529" s="59"/>
    </row>
    <row r="530" spans="1:4" ht="24.6" customHeight="1" thickBot="1" x14ac:dyDescent="0.3">
      <c r="A530" s="60" t="s">
        <v>1047</v>
      </c>
      <c r="B530" s="61" t="s">
        <v>1048</v>
      </c>
      <c r="C530" s="59"/>
      <c r="D530" s="59"/>
    </row>
    <row r="531" spans="1:4" ht="24.6" customHeight="1" thickBot="1" x14ac:dyDescent="0.3">
      <c r="A531" s="60" t="s">
        <v>1049</v>
      </c>
      <c r="B531" s="61" t="s">
        <v>1050</v>
      </c>
      <c r="C531" s="59"/>
      <c r="D531" s="59"/>
    </row>
    <row r="532" spans="1:4" ht="24.6" customHeight="1" thickBot="1" x14ac:dyDescent="0.3">
      <c r="A532" s="60" t="s">
        <v>1051</v>
      </c>
      <c r="B532" s="61" t="s">
        <v>150</v>
      </c>
      <c r="C532" s="59"/>
      <c r="D532" s="59"/>
    </row>
    <row r="533" spans="1:4" ht="24.6" customHeight="1" thickBot="1" x14ac:dyDescent="0.3">
      <c r="A533" s="60" t="s">
        <v>1052</v>
      </c>
      <c r="B533" s="61" t="s">
        <v>1053</v>
      </c>
      <c r="C533" s="59"/>
      <c r="D533" s="59"/>
    </row>
    <row r="534" spans="1:4" ht="24.6" customHeight="1" thickBot="1" x14ac:dyDescent="0.3">
      <c r="A534" s="60" t="s">
        <v>1054</v>
      </c>
      <c r="B534" s="61" t="s">
        <v>1055</v>
      </c>
      <c r="C534" s="59"/>
      <c r="D534" s="59"/>
    </row>
    <row r="535" spans="1:4" ht="24.6" customHeight="1" thickBot="1" x14ac:dyDescent="0.3">
      <c r="A535" s="60" t="s">
        <v>1056</v>
      </c>
      <c r="B535" s="61" t="s">
        <v>1057</v>
      </c>
      <c r="C535" s="59"/>
      <c r="D535" s="59"/>
    </row>
    <row r="536" spans="1:4" ht="24.6" customHeight="1" thickBot="1" x14ac:dyDescent="0.3">
      <c r="A536" s="60" t="s">
        <v>1058</v>
      </c>
      <c r="B536" s="61" t="s">
        <v>1059</v>
      </c>
      <c r="C536" s="59"/>
      <c r="D536" s="59"/>
    </row>
    <row r="537" spans="1:4" ht="24.6" customHeight="1" thickBot="1" x14ac:dyDescent="0.3">
      <c r="A537" s="614" t="s">
        <v>1060</v>
      </c>
      <c r="B537" s="615"/>
      <c r="C537" s="59"/>
      <c r="D537" s="59"/>
    </row>
    <row r="538" spans="1:4" ht="24.6" customHeight="1" thickBot="1" x14ac:dyDescent="0.3">
      <c r="A538" s="614" t="s">
        <v>1061</v>
      </c>
      <c r="B538" s="615"/>
      <c r="C538" s="59"/>
      <c r="D538" s="59"/>
    </row>
    <row r="539" spans="1:4" ht="24.6" customHeight="1" thickBot="1" x14ac:dyDescent="0.3">
      <c r="A539" s="616" t="s">
        <v>950</v>
      </c>
      <c r="B539" s="617"/>
      <c r="C539" s="59"/>
      <c r="D539" s="59"/>
    </row>
    <row r="540" spans="1:4" ht="24.6" customHeight="1" thickBot="1" x14ac:dyDescent="0.3">
      <c r="A540" s="60" t="s">
        <v>1062</v>
      </c>
      <c r="B540" s="61" t="s">
        <v>1063</v>
      </c>
      <c r="C540" s="59"/>
      <c r="D540" s="59"/>
    </row>
    <row r="541" spans="1:4" ht="24.6" customHeight="1" thickBot="1" x14ac:dyDescent="0.3">
      <c r="A541" s="60" t="s">
        <v>1064</v>
      </c>
      <c r="B541" s="61" t="s">
        <v>1065</v>
      </c>
      <c r="C541" s="59"/>
      <c r="D541" s="59"/>
    </row>
    <row r="542" spans="1:4" ht="24.6" customHeight="1" thickBot="1" x14ac:dyDescent="0.3">
      <c r="A542" s="60" t="s">
        <v>1066</v>
      </c>
      <c r="B542" s="61" t="s">
        <v>1067</v>
      </c>
      <c r="C542" s="59"/>
      <c r="D542" s="59"/>
    </row>
    <row r="543" spans="1:4" ht="24.6" customHeight="1" thickBot="1" x14ac:dyDescent="0.3">
      <c r="A543" s="60" t="s">
        <v>1068</v>
      </c>
      <c r="B543" s="61" t="s">
        <v>1069</v>
      </c>
      <c r="C543" s="59"/>
      <c r="D543" s="59"/>
    </row>
    <row r="544" spans="1:4" ht="24.6" customHeight="1" thickBot="1" x14ac:dyDescent="0.3">
      <c r="A544" s="60" t="s">
        <v>1070</v>
      </c>
      <c r="B544" s="61" t="s">
        <v>1071</v>
      </c>
      <c r="C544" s="59"/>
      <c r="D544" s="59"/>
    </row>
    <row r="545" spans="1:4" ht="24.6" customHeight="1" thickBot="1" x14ac:dyDescent="0.3">
      <c r="A545" s="60" t="s">
        <v>1072</v>
      </c>
      <c r="B545" s="61" t="s">
        <v>1073</v>
      </c>
      <c r="C545" s="59"/>
      <c r="D545" s="59"/>
    </row>
    <row r="546" spans="1:4" ht="24.6" customHeight="1" thickBot="1" x14ac:dyDescent="0.3">
      <c r="A546" s="60" t="s">
        <v>1074</v>
      </c>
      <c r="B546" s="61" t="s">
        <v>1075</v>
      </c>
      <c r="C546" s="59"/>
      <c r="D546" s="59"/>
    </row>
    <row r="547" spans="1:4" ht="24.6" customHeight="1" thickBot="1" x14ac:dyDescent="0.3">
      <c r="A547" s="60" t="s">
        <v>1076</v>
      </c>
      <c r="B547" s="61" t="s">
        <v>1077</v>
      </c>
      <c r="C547" s="59"/>
      <c r="D547" s="59"/>
    </row>
    <row r="548" spans="1:4" ht="24.6" customHeight="1" thickBot="1" x14ac:dyDescent="0.3">
      <c r="A548" s="60" t="s">
        <v>1078</v>
      </c>
      <c r="B548" s="61" t="s">
        <v>923</v>
      </c>
      <c r="C548" s="59"/>
      <c r="D548" s="59"/>
    </row>
    <row r="549" spans="1:4" ht="24.6" customHeight="1" thickBot="1" x14ac:dyDescent="0.3">
      <c r="A549" s="60" t="s">
        <v>1079</v>
      </c>
      <c r="B549" s="61" t="s">
        <v>1080</v>
      </c>
      <c r="C549" s="59"/>
      <c r="D549" s="59"/>
    </row>
    <row r="550" spans="1:4" ht="24.6" customHeight="1" thickBot="1" x14ac:dyDescent="0.3">
      <c r="A550" s="60" t="s">
        <v>1081</v>
      </c>
      <c r="B550" s="61" t="s">
        <v>1082</v>
      </c>
      <c r="C550" s="59"/>
      <c r="D550" s="59"/>
    </row>
    <row r="551" spans="1:4" ht="24.6" customHeight="1" thickBot="1" x14ac:dyDescent="0.3">
      <c r="A551" s="60" t="s">
        <v>1083</v>
      </c>
      <c r="B551" s="61" t="s">
        <v>1084</v>
      </c>
      <c r="C551" s="59"/>
      <c r="D551" s="59"/>
    </row>
    <row r="552" spans="1:4" ht="24.6" customHeight="1" thickBot="1" x14ac:dyDescent="0.3">
      <c r="A552" s="616" t="s">
        <v>1085</v>
      </c>
      <c r="B552" s="617"/>
      <c r="C552" s="59"/>
      <c r="D552" s="59"/>
    </row>
    <row r="553" spans="1:4" ht="24.6" customHeight="1" thickBot="1" x14ac:dyDescent="0.3">
      <c r="A553" s="60" t="s">
        <v>1086</v>
      </c>
      <c r="B553" s="61" t="s">
        <v>179</v>
      </c>
      <c r="C553" s="59"/>
      <c r="D553" s="59"/>
    </row>
    <row r="554" spans="1:4" ht="24.6" customHeight="1" thickBot="1" x14ac:dyDescent="0.3">
      <c r="A554" s="60" t="s">
        <v>1087</v>
      </c>
      <c r="B554" s="61" t="s">
        <v>1088</v>
      </c>
      <c r="C554" s="59"/>
      <c r="D554" s="59"/>
    </row>
    <row r="555" spans="1:4" ht="24.6" customHeight="1" thickBot="1" x14ac:dyDescent="0.3">
      <c r="A555" s="60" t="s">
        <v>1089</v>
      </c>
      <c r="B555" s="61" t="s">
        <v>1090</v>
      </c>
      <c r="C555" s="59"/>
      <c r="D555" s="59"/>
    </row>
    <row r="556" spans="1:4" ht="24.6" customHeight="1" thickBot="1" x14ac:dyDescent="0.3">
      <c r="A556" s="60" t="s">
        <v>1091</v>
      </c>
      <c r="B556" s="61" t="s">
        <v>183</v>
      </c>
      <c r="C556" s="59"/>
      <c r="D556" s="59"/>
    </row>
    <row r="557" spans="1:4" ht="24.6" customHeight="1" thickBot="1" x14ac:dyDescent="0.3">
      <c r="A557" s="60" t="s">
        <v>1092</v>
      </c>
      <c r="B557" s="61" t="s">
        <v>185</v>
      </c>
      <c r="C557" s="59"/>
      <c r="D557" s="59"/>
    </row>
    <row r="558" spans="1:4" ht="24.6" customHeight="1" thickBot="1" x14ac:dyDescent="0.3">
      <c r="A558" s="60" t="s">
        <v>1093</v>
      </c>
      <c r="B558" s="61" t="s">
        <v>187</v>
      </c>
      <c r="C558" s="59"/>
      <c r="D558" s="59"/>
    </row>
    <row r="559" spans="1:4" ht="24.6" customHeight="1" thickBot="1" x14ac:dyDescent="0.3">
      <c r="A559" s="60" t="s">
        <v>1094</v>
      </c>
      <c r="B559" s="61" t="s">
        <v>189</v>
      </c>
      <c r="C559" s="59"/>
      <c r="D559" s="59"/>
    </row>
    <row r="560" spans="1:4" ht="24.6" customHeight="1" thickBot="1" x14ac:dyDescent="0.3">
      <c r="A560" s="616" t="s">
        <v>1095</v>
      </c>
      <c r="B560" s="617"/>
      <c r="C560" s="59"/>
      <c r="D560" s="59"/>
    </row>
    <row r="561" spans="1:4" ht="24.6" customHeight="1" thickBot="1" x14ac:dyDescent="0.3">
      <c r="A561" s="616" t="s">
        <v>1096</v>
      </c>
      <c r="B561" s="617"/>
      <c r="C561" s="59"/>
      <c r="D561" s="59"/>
    </row>
    <row r="562" spans="1:4" ht="24.6" customHeight="1" thickBot="1" x14ac:dyDescent="0.3">
      <c r="A562" s="60" t="s">
        <v>1097</v>
      </c>
      <c r="B562" s="61" t="s">
        <v>1098</v>
      </c>
      <c r="C562" s="59"/>
      <c r="D562" s="59"/>
    </row>
    <row r="563" spans="1:4" ht="24.6" customHeight="1" thickBot="1" x14ac:dyDescent="0.3">
      <c r="A563" s="616" t="s">
        <v>1099</v>
      </c>
      <c r="B563" s="617"/>
      <c r="C563" s="59"/>
      <c r="D563" s="59"/>
    </row>
    <row r="564" spans="1:4" ht="24.6" customHeight="1" thickBot="1" x14ac:dyDescent="0.3">
      <c r="A564" s="616" t="s">
        <v>1100</v>
      </c>
      <c r="B564" s="617"/>
      <c r="C564" s="59"/>
      <c r="D564" s="59"/>
    </row>
    <row r="565" spans="1:4" ht="24.6" customHeight="1" thickBot="1" x14ac:dyDescent="0.3">
      <c r="A565" s="616" t="s">
        <v>1101</v>
      </c>
      <c r="B565" s="617"/>
      <c r="C565" s="59"/>
      <c r="D565" s="59"/>
    </row>
    <row r="566" spans="1:4" ht="24.6" customHeight="1" thickBot="1" x14ac:dyDescent="0.3">
      <c r="A566" s="60" t="s">
        <v>1102</v>
      </c>
      <c r="B566" s="61" t="s">
        <v>1103</v>
      </c>
      <c r="C566" s="59"/>
      <c r="D566" s="59"/>
    </row>
    <row r="567" spans="1:4" ht="24.6" customHeight="1" thickBot="1" x14ac:dyDescent="0.3">
      <c r="A567" s="60" t="s">
        <v>1104</v>
      </c>
      <c r="B567" s="61" t="s">
        <v>1105</v>
      </c>
      <c r="C567" s="59"/>
      <c r="D567" s="59"/>
    </row>
    <row r="568" spans="1:4" ht="24.6" customHeight="1" thickBot="1" x14ac:dyDescent="0.3">
      <c r="A568" s="60" t="s">
        <v>1106</v>
      </c>
      <c r="B568" s="61" t="s">
        <v>1107</v>
      </c>
      <c r="C568" s="59"/>
      <c r="D568" s="59"/>
    </row>
    <row r="569" spans="1:4" ht="24.6" customHeight="1" thickBot="1" x14ac:dyDescent="0.3">
      <c r="A569" s="60" t="s">
        <v>1108</v>
      </c>
      <c r="B569" s="61" t="s">
        <v>1109</v>
      </c>
      <c r="C569" s="59"/>
      <c r="D569" s="59"/>
    </row>
    <row r="570" spans="1:4" ht="24.6" customHeight="1" thickBot="1" x14ac:dyDescent="0.3">
      <c r="A570" s="60" t="s">
        <v>1110</v>
      </c>
      <c r="B570" s="61" t="s">
        <v>1111</v>
      </c>
      <c r="C570" s="59"/>
      <c r="D570" s="59"/>
    </row>
    <row r="571" spans="1:4" ht="24.6" customHeight="1" thickBot="1" x14ac:dyDescent="0.3">
      <c r="A571" s="60" t="s">
        <v>1112</v>
      </c>
      <c r="B571" s="61" t="s">
        <v>1113</v>
      </c>
      <c r="C571" s="59"/>
      <c r="D571" s="59"/>
    </row>
    <row r="572" spans="1:4" ht="24.6" customHeight="1" thickBot="1" x14ac:dyDescent="0.3">
      <c r="A572" s="60" t="s">
        <v>1114</v>
      </c>
      <c r="B572" s="61" t="s">
        <v>1115</v>
      </c>
      <c r="C572" s="59"/>
      <c r="D572" s="59"/>
    </row>
    <row r="573" spans="1:4" ht="24.6" customHeight="1" thickBot="1" x14ac:dyDescent="0.3">
      <c r="A573" s="60" t="s">
        <v>1116</v>
      </c>
      <c r="B573" s="61" t="s">
        <v>1117</v>
      </c>
      <c r="C573" s="59"/>
      <c r="D573" s="59"/>
    </row>
    <row r="574" spans="1:4" ht="24.6" customHeight="1" thickBot="1" x14ac:dyDescent="0.3">
      <c r="A574" s="616" t="s">
        <v>1118</v>
      </c>
      <c r="B574" s="617"/>
      <c r="C574" s="59"/>
      <c r="D574" s="59"/>
    </row>
    <row r="575" spans="1:4" ht="24.6" customHeight="1" thickBot="1" x14ac:dyDescent="0.3">
      <c r="A575" s="60" t="s">
        <v>1119</v>
      </c>
      <c r="B575" s="61" t="s">
        <v>1120</v>
      </c>
      <c r="C575" s="59"/>
      <c r="D575" s="59"/>
    </row>
    <row r="576" spans="1:4" ht="24.6" customHeight="1" thickBot="1" x14ac:dyDescent="0.3">
      <c r="A576" s="60" t="s">
        <v>1121</v>
      </c>
      <c r="B576" s="61" t="s">
        <v>1122</v>
      </c>
      <c r="C576" s="59"/>
      <c r="D576" s="59"/>
    </row>
    <row r="577" spans="1:4" ht="24.6" customHeight="1" thickBot="1" x14ac:dyDescent="0.3">
      <c r="A577" s="60" t="s">
        <v>1123</v>
      </c>
      <c r="B577" s="61" t="s">
        <v>1124</v>
      </c>
      <c r="C577" s="59"/>
      <c r="D577" s="59"/>
    </row>
    <row r="578" spans="1:4" ht="24.6" customHeight="1" thickBot="1" x14ac:dyDescent="0.3">
      <c r="A578" s="60" t="s">
        <v>1125</v>
      </c>
      <c r="B578" s="61" t="s">
        <v>1126</v>
      </c>
      <c r="C578" s="59"/>
      <c r="D578" s="59"/>
    </row>
    <row r="579" spans="1:4" ht="24.6" customHeight="1" thickBot="1" x14ac:dyDescent="0.3">
      <c r="A579" s="60" t="s">
        <v>1127</v>
      </c>
      <c r="B579" s="61" t="s">
        <v>1128</v>
      </c>
      <c r="C579" s="59"/>
      <c r="D579" s="59"/>
    </row>
    <row r="580" spans="1:4" ht="24.6" customHeight="1" thickBot="1" x14ac:dyDescent="0.3">
      <c r="A580" s="60" t="s">
        <v>1129</v>
      </c>
      <c r="B580" s="61" t="s">
        <v>1130</v>
      </c>
      <c r="C580" s="59"/>
      <c r="D580" s="59"/>
    </row>
    <row r="581" spans="1:4" ht="24.6" customHeight="1" thickBot="1" x14ac:dyDescent="0.3">
      <c r="A581" s="60" t="s">
        <v>1131</v>
      </c>
      <c r="B581" s="61" t="s">
        <v>1132</v>
      </c>
      <c r="C581" s="59"/>
      <c r="D581" s="59"/>
    </row>
    <row r="582" spans="1:4" ht="24.6" customHeight="1" thickBot="1" x14ac:dyDescent="0.3">
      <c r="A582" s="60" t="s">
        <v>1133</v>
      </c>
      <c r="B582" s="61" t="s">
        <v>1134</v>
      </c>
      <c r="C582" s="59"/>
      <c r="D582" s="59"/>
    </row>
    <row r="583" spans="1:4" ht="24.6" customHeight="1" thickBot="1" x14ac:dyDescent="0.3">
      <c r="A583" s="60" t="s">
        <v>1135</v>
      </c>
      <c r="B583" s="61" t="s">
        <v>1136</v>
      </c>
      <c r="C583" s="59"/>
      <c r="D583" s="59"/>
    </row>
    <row r="584" spans="1:4" ht="24.6" customHeight="1" thickBot="1" x14ac:dyDescent="0.3">
      <c r="A584" s="616" t="s">
        <v>1137</v>
      </c>
      <c r="B584" s="617"/>
      <c r="C584" s="59"/>
      <c r="D584" s="59"/>
    </row>
    <row r="585" spans="1:4" ht="24.6" customHeight="1" thickBot="1" x14ac:dyDescent="0.3">
      <c r="A585" s="60" t="s">
        <v>1138</v>
      </c>
      <c r="B585" s="61" t="s">
        <v>1139</v>
      </c>
      <c r="C585" s="59"/>
      <c r="D585" s="59"/>
    </row>
    <row r="586" spans="1:4" ht="24.6" customHeight="1" thickBot="1" x14ac:dyDescent="0.3">
      <c r="A586" s="60" t="s">
        <v>1140</v>
      </c>
      <c r="B586" s="61" t="s">
        <v>1141</v>
      </c>
      <c r="C586" s="59"/>
      <c r="D586" s="59"/>
    </row>
    <row r="587" spans="1:4" ht="24.6" customHeight="1" thickBot="1" x14ac:dyDescent="0.3">
      <c r="A587" s="60" t="s">
        <v>1142</v>
      </c>
      <c r="B587" s="61" t="s">
        <v>1143</v>
      </c>
      <c r="C587" s="59"/>
      <c r="D587" s="59"/>
    </row>
    <row r="588" spans="1:4" ht="24.6" customHeight="1" thickBot="1" x14ac:dyDescent="0.3">
      <c r="A588" s="616" t="s">
        <v>1118</v>
      </c>
      <c r="B588" s="617"/>
      <c r="C588" s="59"/>
      <c r="D588" s="59"/>
    </row>
    <row r="589" spans="1:4" ht="24.6" customHeight="1" thickBot="1" x14ac:dyDescent="0.3">
      <c r="A589" s="60" t="s">
        <v>1144</v>
      </c>
      <c r="B589" s="61" t="s">
        <v>1120</v>
      </c>
      <c r="C589" s="59"/>
      <c r="D589" s="59"/>
    </row>
    <row r="590" spans="1:4" ht="24.6" customHeight="1" thickBot="1" x14ac:dyDescent="0.3">
      <c r="A590" s="60" t="s">
        <v>1145</v>
      </c>
      <c r="B590" s="61" t="s">
        <v>1124</v>
      </c>
      <c r="C590" s="59"/>
      <c r="D590" s="59"/>
    </row>
    <row r="591" spans="1:4" ht="24.6" customHeight="1" thickBot="1" x14ac:dyDescent="0.3">
      <c r="A591" s="616" t="s">
        <v>1146</v>
      </c>
      <c r="B591" s="617"/>
      <c r="C591" s="59"/>
      <c r="D591" s="59"/>
    </row>
    <row r="592" spans="1:4" ht="24.6" customHeight="1" thickBot="1" x14ac:dyDescent="0.3">
      <c r="A592" s="616" t="s">
        <v>1147</v>
      </c>
      <c r="B592" s="617"/>
      <c r="C592" s="59"/>
      <c r="D592" s="59"/>
    </row>
    <row r="593" spans="1:4" ht="24.6" customHeight="1" thickBot="1" x14ac:dyDescent="0.3">
      <c r="A593" s="60" t="s">
        <v>1148</v>
      </c>
      <c r="B593" s="61" t="s">
        <v>1149</v>
      </c>
      <c r="C593" s="59"/>
      <c r="D593" s="59"/>
    </row>
    <row r="594" spans="1:4" ht="24.6" customHeight="1" thickBot="1" x14ac:dyDescent="0.3">
      <c r="A594" s="616" t="s">
        <v>1101</v>
      </c>
      <c r="B594" s="617"/>
      <c r="C594" s="59"/>
      <c r="D594" s="59"/>
    </row>
    <row r="595" spans="1:4" ht="24.6" customHeight="1" thickBot="1" x14ac:dyDescent="0.3">
      <c r="A595" s="60" t="s">
        <v>1150</v>
      </c>
      <c r="B595" s="61" t="s">
        <v>1151</v>
      </c>
      <c r="C595" s="59"/>
      <c r="D595" s="59"/>
    </row>
    <row r="596" spans="1:4" ht="24.6" customHeight="1" thickBot="1" x14ac:dyDescent="0.3">
      <c r="A596" s="60" t="s">
        <v>1152</v>
      </c>
      <c r="B596" s="61" t="s">
        <v>1153</v>
      </c>
      <c r="C596" s="59"/>
      <c r="D596" s="59"/>
    </row>
    <row r="597" spans="1:4" ht="24.6" customHeight="1" thickBot="1" x14ac:dyDescent="0.3">
      <c r="A597" s="60" t="s">
        <v>1154</v>
      </c>
      <c r="B597" s="61" t="s">
        <v>1155</v>
      </c>
      <c r="C597" s="59"/>
      <c r="D597" s="59"/>
    </row>
    <row r="598" spans="1:4" ht="24.6" customHeight="1" thickBot="1" x14ac:dyDescent="0.3">
      <c r="A598" s="60" t="s">
        <v>1156</v>
      </c>
      <c r="B598" s="61" t="s">
        <v>1157</v>
      </c>
      <c r="C598" s="59"/>
      <c r="D598" s="59"/>
    </row>
    <row r="599" spans="1:4" ht="24.6" customHeight="1" thickBot="1" x14ac:dyDescent="0.3">
      <c r="A599" s="616" t="s">
        <v>1118</v>
      </c>
      <c r="B599" s="617"/>
      <c r="C599" s="59"/>
      <c r="D599" s="59"/>
    </row>
    <row r="600" spans="1:4" ht="24.6" customHeight="1" thickBot="1" x14ac:dyDescent="0.3">
      <c r="A600" s="60" t="s">
        <v>1158</v>
      </c>
      <c r="B600" s="61" t="s">
        <v>1159</v>
      </c>
      <c r="C600" s="59"/>
      <c r="D600" s="59"/>
    </row>
    <row r="601" spans="1:4" ht="24.6" customHeight="1" thickBot="1" x14ac:dyDescent="0.3">
      <c r="A601" s="60" t="s">
        <v>1160</v>
      </c>
      <c r="B601" s="61" t="s">
        <v>1161</v>
      </c>
      <c r="C601" s="59"/>
      <c r="D601" s="59"/>
    </row>
    <row r="602" spans="1:4" ht="24.6" customHeight="1" thickBot="1" x14ac:dyDescent="0.3">
      <c r="A602" s="616" t="s">
        <v>1162</v>
      </c>
      <c r="B602" s="617"/>
      <c r="C602" s="59"/>
      <c r="D602" s="59"/>
    </row>
    <row r="603" spans="1:4" ht="24.6" customHeight="1" thickBot="1" x14ac:dyDescent="0.3">
      <c r="A603" s="616" t="s">
        <v>1163</v>
      </c>
      <c r="B603" s="617"/>
      <c r="C603" s="59"/>
      <c r="D603" s="59"/>
    </row>
    <row r="604" spans="1:4" ht="24.6" customHeight="1" thickBot="1" x14ac:dyDescent="0.3">
      <c r="A604" s="616" t="s">
        <v>1164</v>
      </c>
      <c r="B604" s="617"/>
      <c r="C604" s="59"/>
      <c r="D604" s="59"/>
    </row>
    <row r="605" spans="1:4" ht="24.6" customHeight="1" thickBot="1" x14ac:dyDescent="0.3">
      <c r="A605" s="60" t="s">
        <v>1165</v>
      </c>
      <c r="B605" s="61" t="s">
        <v>1166</v>
      </c>
      <c r="C605" s="59"/>
      <c r="D605" s="59"/>
    </row>
    <row r="606" spans="1:4" ht="24.6" customHeight="1" thickBot="1" x14ac:dyDescent="0.3">
      <c r="A606" s="616" t="s">
        <v>1167</v>
      </c>
      <c r="B606" s="617"/>
      <c r="C606" s="59"/>
      <c r="D606" s="59"/>
    </row>
    <row r="607" spans="1:4" ht="24.6" customHeight="1" thickBot="1" x14ac:dyDescent="0.3">
      <c r="A607" s="60" t="s">
        <v>1168</v>
      </c>
      <c r="B607" s="61" t="s">
        <v>1169</v>
      </c>
      <c r="C607" s="59"/>
      <c r="D607" s="59"/>
    </row>
    <row r="608" spans="1:4" ht="24.6" customHeight="1" thickBot="1" x14ac:dyDescent="0.3">
      <c r="A608" s="60" t="s">
        <v>1170</v>
      </c>
      <c r="B608" s="61" t="s">
        <v>1171</v>
      </c>
      <c r="C608" s="59"/>
      <c r="D608" s="59"/>
    </row>
    <row r="609" spans="1:4" ht="24.6" customHeight="1" thickBot="1" x14ac:dyDescent="0.3">
      <c r="A609" s="60" t="s">
        <v>1172</v>
      </c>
      <c r="B609" s="61" t="s">
        <v>1173</v>
      </c>
      <c r="C609" s="59"/>
      <c r="D609" s="59"/>
    </row>
    <row r="610" spans="1:4" ht="24.6" customHeight="1" thickBot="1" x14ac:dyDescent="0.3">
      <c r="A610" s="60" t="s">
        <v>1174</v>
      </c>
      <c r="B610" s="61" t="s">
        <v>1175</v>
      </c>
      <c r="C610" s="59"/>
      <c r="D610" s="59"/>
    </row>
    <row r="611" spans="1:4" ht="24.6" customHeight="1" thickBot="1" x14ac:dyDescent="0.3">
      <c r="A611" s="616" t="s">
        <v>1101</v>
      </c>
      <c r="B611" s="617"/>
      <c r="C611" s="59"/>
      <c r="D611" s="59"/>
    </row>
    <row r="612" spans="1:4" ht="24.6" customHeight="1" thickBot="1" x14ac:dyDescent="0.3">
      <c r="A612" s="60" t="s">
        <v>1176</v>
      </c>
      <c r="B612" s="61" t="s">
        <v>1177</v>
      </c>
      <c r="C612" s="59"/>
      <c r="D612" s="59"/>
    </row>
    <row r="613" spans="1:4" ht="24.6" customHeight="1" thickBot="1" x14ac:dyDescent="0.3">
      <c r="A613" s="60" t="s">
        <v>1178</v>
      </c>
      <c r="B613" s="61" t="s">
        <v>1179</v>
      </c>
      <c r="C613" s="59"/>
      <c r="D613" s="59"/>
    </row>
    <row r="614" spans="1:4" ht="24.6" customHeight="1" thickBot="1" x14ac:dyDescent="0.3">
      <c r="A614" s="60" t="s">
        <v>1180</v>
      </c>
      <c r="B614" s="61" t="s">
        <v>1181</v>
      </c>
      <c r="C614" s="59"/>
      <c r="D614" s="59"/>
    </row>
    <row r="615" spans="1:4" ht="24.6" customHeight="1" thickBot="1" x14ac:dyDescent="0.3">
      <c r="A615" s="60" t="s">
        <v>1182</v>
      </c>
      <c r="B615" s="61" t="s">
        <v>1183</v>
      </c>
      <c r="C615" s="59"/>
      <c r="D615" s="59"/>
    </row>
    <row r="616" spans="1:4" ht="24.6" customHeight="1" thickBot="1" x14ac:dyDescent="0.3">
      <c r="A616" s="616" t="s">
        <v>1118</v>
      </c>
      <c r="B616" s="617"/>
      <c r="C616" s="59"/>
      <c r="D616" s="59"/>
    </row>
    <row r="617" spans="1:4" ht="24.6" customHeight="1" thickBot="1" x14ac:dyDescent="0.3">
      <c r="A617" s="60" t="s">
        <v>1184</v>
      </c>
      <c r="B617" s="61" t="s">
        <v>1185</v>
      </c>
      <c r="C617" s="59"/>
      <c r="D617" s="59"/>
    </row>
    <row r="618" spans="1:4" ht="24.6" customHeight="1" thickBot="1" x14ac:dyDescent="0.3">
      <c r="A618" s="60" t="s">
        <v>1186</v>
      </c>
      <c r="B618" s="61" t="s">
        <v>1187</v>
      </c>
      <c r="C618" s="59"/>
      <c r="D618" s="59"/>
    </row>
    <row r="619" spans="1:4" ht="24.6" customHeight="1" thickBot="1" x14ac:dyDescent="0.3">
      <c r="A619" s="616" t="s">
        <v>1188</v>
      </c>
      <c r="B619" s="617"/>
      <c r="C619" s="59"/>
      <c r="D619" s="59"/>
    </row>
    <row r="620" spans="1:4" ht="24.6" customHeight="1" thickBot="1" x14ac:dyDescent="0.3">
      <c r="A620" s="616" t="s">
        <v>1189</v>
      </c>
      <c r="B620" s="620"/>
      <c r="C620" s="59"/>
      <c r="D620" s="59"/>
    </row>
    <row r="621" spans="1:4" ht="24.6" customHeight="1" thickBot="1" x14ac:dyDescent="0.3">
      <c r="A621" s="616" t="s">
        <v>1101</v>
      </c>
      <c r="B621" s="620"/>
      <c r="C621" s="59"/>
      <c r="D621" s="59"/>
    </row>
    <row r="622" spans="1:4" ht="24.6" customHeight="1" thickBot="1" x14ac:dyDescent="0.3">
      <c r="A622" s="60" t="s">
        <v>1190</v>
      </c>
      <c r="B622" s="61" t="s">
        <v>1143</v>
      </c>
      <c r="C622" s="59"/>
      <c r="D622" s="59"/>
    </row>
    <row r="623" spans="1:4" ht="24.6" customHeight="1" thickBot="1" x14ac:dyDescent="0.3">
      <c r="A623" s="60" t="s">
        <v>1191</v>
      </c>
      <c r="B623" s="61" t="s">
        <v>1192</v>
      </c>
      <c r="C623" s="59"/>
      <c r="D623" s="59"/>
    </row>
    <row r="624" spans="1:4" ht="24.6" customHeight="1" thickBot="1" x14ac:dyDescent="0.3">
      <c r="A624" s="60" t="s">
        <v>1193</v>
      </c>
      <c r="B624" s="61" t="s">
        <v>1194</v>
      </c>
      <c r="C624" s="59"/>
      <c r="D624" s="59"/>
    </row>
    <row r="625" spans="1:4" ht="24.6" customHeight="1" thickBot="1" x14ac:dyDescent="0.3">
      <c r="A625" s="60" t="s">
        <v>1195</v>
      </c>
      <c r="B625" s="61" t="s">
        <v>1196</v>
      </c>
      <c r="C625" s="59"/>
      <c r="D625" s="59"/>
    </row>
    <row r="626" spans="1:4" ht="24.6" customHeight="1" thickBot="1" x14ac:dyDescent="0.3">
      <c r="A626" s="616" t="s">
        <v>1197</v>
      </c>
      <c r="B626" s="617"/>
      <c r="C626" s="59"/>
      <c r="D626" s="59"/>
    </row>
    <row r="627" spans="1:4" ht="24.6" customHeight="1" thickBot="1" x14ac:dyDescent="0.3">
      <c r="A627" s="616" t="s">
        <v>1198</v>
      </c>
      <c r="B627" s="620"/>
      <c r="C627" s="59"/>
      <c r="D627" s="59"/>
    </row>
    <row r="628" spans="1:4" ht="24.6" customHeight="1" thickBot="1" x14ac:dyDescent="0.3">
      <c r="A628" s="616" t="s">
        <v>1164</v>
      </c>
      <c r="B628" s="620"/>
      <c r="C628" s="59"/>
      <c r="D628" s="59"/>
    </row>
    <row r="629" spans="1:4" ht="24.6" customHeight="1" thickBot="1" x14ac:dyDescent="0.3">
      <c r="A629" s="60" t="s">
        <v>1199</v>
      </c>
      <c r="B629" s="61" t="s">
        <v>1200</v>
      </c>
      <c r="C629" s="59"/>
      <c r="D629" s="59"/>
    </row>
    <row r="630" spans="1:4" ht="24.6" customHeight="1" thickBot="1" x14ac:dyDescent="0.3">
      <c r="A630" s="60" t="s">
        <v>1201</v>
      </c>
      <c r="B630" s="61" t="s">
        <v>1202</v>
      </c>
      <c r="C630" s="59"/>
      <c r="D630" s="59"/>
    </row>
    <row r="631" spans="1:4" ht="24.6" customHeight="1" thickBot="1" x14ac:dyDescent="0.3">
      <c r="A631" s="616" t="s">
        <v>1203</v>
      </c>
      <c r="B631" s="617"/>
      <c r="C631" s="59"/>
      <c r="D631" s="59"/>
    </row>
    <row r="632" spans="1:4" ht="24.6" customHeight="1" thickBot="1" x14ac:dyDescent="0.3">
      <c r="A632" s="60" t="s">
        <v>1204</v>
      </c>
      <c r="B632" s="61" t="s">
        <v>1205</v>
      </c>
      <c r="C632" s="59"/>
      <c r="D632" s="59"/>
    </row>
    <row r="633" spans="1:4" ht="24.6" customHeight="1" thickBot="1" x14ac:dyDescent="0.3">
      <c r="A633" s="616" t="s">
        <v>1206</v>
      </c>
      <c r="B633" s="617"/>
      <c r="C633" s="59"/>
      <c r="D633" s="59"/>
    </row>
    <row r="634" spans="1:4" ht="24.6" customHeight="1" thickBot="1" x14ac:dyDescent="0.3">
      <c r="A634" s="60" t="s">
        <v>1207</v>
      </c>
      <c r="B634" s="61" t="s">
        <v>1208</v>
      </c>
      <c r="C634" s="59"/>
      <c r="D634" s="59"/>
    </row>
    <row r="635" spans="1:4" ht="24.6" customHeight="1" thickBot="1" x14ac:dyDescent="0.3">
      <c r="A635" s="616" t="s">
        <v>1167</v>
      </c>
      <c r="B635" s="617"/>
      <c r="C635" s="59"/>
      <c r="D635" s="59"/>
    </row>
    <row r="636" spans="1:4" ht="24.6" customHeight="1" thickBot="1" x14ac:dyDescent="0.3">
      <c r="A636" s="60" t="s">
        <v>1209</v>
      </c>
      <c r="B636" s="61" t="s">
        <v>1210</v>
      </c>
      <c r="C636" s="59"/>
      <c r="D636" s="59"/>
    </row>
    <row r="637" spans="1:4" ht="24.6" customHeight="1" thickBot="1" x14ac:dyDescent="0.3">
      <c r="A637" s="60" t="s">
        <v>1211</v>
      </c>
      <c r="B637" s="61" t="s">
        <v>1212</v>
      </c>
      <c r="C637" s="59"/>
      <c r="D637" s="59"/>
    </row>
    <row r="638" spans="1:4" ht="24.6" customHeight="1" thickBot="1" x14ac:dyDescent="0.3">
      <c r="A638" s="616" t="s">
        <v>1101</v>
      </c>
      <c r="B638" s="617"/>
      <c r="C638" s="59"/>
      <c r="D638" s="59"/>
    </row>
    <row r="639" spans="1:4" ht="24.6" customHeight="1" thickBot="1" x14ac:dyDescent="0.3">
      <c r="A639" s="60" t="s">
        <v>1213</v>
      </c>
      <c r="B639" s="61" t="s">
        <v>1214</v>
      </c>
      <c r="C639" s="59"/>
      <c r="D639" s="59"/>
    </row>
    <row r="640" spans="1:4" ht="24.6" customHeight="1" thickBot="1" x14ac:dyDescent="0.3">
      <c r="A640" s="60" t="s">
        <v>1215</v>
      </c>
      <c r="B640" s="61" t="s">
        <v>1216</v>
      </c>
      <c r="C640" s="59"/>
      <c r="D640" s="59"/>
    </row>
    <row r="641" spans="1:4" ht="24.6" customHeight="1" thickBot="1" x14ac:dyDescent="0.3">
      <c r="A641" s="616" t="s">
        <v>1118</v>
      </c>
      <c r="B641" s="617"/>
      <c r="C641" s="59"/>
      <c r="D641" s="59"/>
    </row>
    <row r="642" spans="1:4" ht="24.6" customHeight="1" thickBot="1" x14ac:dyDescent="0.3">
      <c r="A642" s="60" t="s">
        <v>1217</v>
      </c>
      <c r="B642" s="61" t="s">
        <v>1218</v>
      </c>
      <c r="C642" s="59"/>
      <c r="D642" s="59"/>
    </row>
    <row r="643" spans="1:4" ht="24.6" customHeight="1" thickBot="1" x14ac:dyDescent="0.3">
      <c r="A643" s="616" t="s">
        <v>1219</v>
      </c>
      <c r="B643" s="617"/>
      <c r="C643" s="59"/>
      <c r="D643" s="59"/>
    </row>
    <row r="644" spans="1:4" ht="24.6" customHeight="1" thickBot="1" x14ac:dyDescent="0.3">
      <c r="A644" s="60" t="s">
        <v>1220</v>
      </c>
      <c r="B644" s="64" t="s">
        <v>1221</v>
      </c>
      <c r="C644" s="59"/>
      <c r="D644" s="59"/>
    </row>
    <row r="645" spans="1:4" ht="24.6" customHeight="1" thickBot="1" x14ac:dyDescent="0.3">
      <c r="A645" s="616" t="s">
        <v>1206</v>
      </c>
      <c r="B645" s="617"/>
      <c r="C645" s="59"/>
      <c r="D645" s="59"/>
    </row>
    <row r="646" spans="1:4" ht="24.6" customHeight="1" thickBot="1" x14ac:dyDescent="0.3">
      <c r="A646" s="60" t="s">
        <v>1222</v>
      </c>
      <c r="B646" s="61" t="s">
        <v>1223</v>
      </c>
      <c r="C646" s="59"/>
      <c r="D646" s="59"/>
    </row>
    <row r="647" spans="1:4" ht="24.6" customHeight="1" thickBot="1" x14ac:dyDescent="0.3">
      <c r="A647" s="616" t="s">
        <v>1167</v>
      </c>
      <c r="B647" s="617"/>
      <c r="C647" s="59"/>
      <c r="D647" s="59"/>
    </row>
    <row r="648" spans="1:4" ht="24.6" customHeight="1" thickBot="1" x14ac:dyDescent="0.3">
      <c r="A648" s="60" t="s">
        <v>1224</v>
      </c>
      <c r="B648" s="61" t="s">
        <v>1225</v>
      </c>
      <c r="C648" s="59"/>
      <c r="D648" s="59"/>
    </row>
    <row r="649" spans="1:4" ht="24.6" customHeight="1" thickBot="1" x14ac:dyDescent="0.3">
      <c r="A649" s="60" t="s">
        <v>1226</v>
      </c>
      <c r="B649" s="61" t="s">
        <v>1227</v>
      </c>
      <c r="C649" s="59"/>
      <c r="D649" s="59"/>
    </row>
    <row r="650" spans="1:4" ht="24.6" customHeight="1" thickBot="1" x14ac:dyDescent="0.3">
      <c r="A650" s="616" t="s">
        <v>1101</v>
      </c>
      <c r="B650" s="617"/>
      <c r="C650" s="59"/>
      <c r="D650" s="59"/>
    </row>
    <row r="651" spans="1:4" ht="24.6" customHeight="1" thickBot="1" x14ac:dyDescent="0.3">
      <c r="A651" s="60" t="s">
        <v>1228</v>
      </c>
      <c r="B651" s="61" t="s">
        <v>1229</v>
      </c>
      <c r="C651" s="59"/>
      <c r="D651" s="59"/>
    </row>
    <row r="652" spans="1:4" ht="24.6" customHeight="1" thickBot="1" x14ac:dyDescent="0.3">
      <c r="A652" s="618" t="s">
        <v>1230</v>
      </c>
      <c r="B652" s="619"/>
      <c r="C652" s="59"/>
      <c r="D652" s="59"/>
    </row>
    <row r="653" spans="1:4" ht="24.6" customHeight="1" thickBot="1" x14ac:dyDescent="0.3">
      <c r="A653" s="616" t="s">
        <v>1231</v>
      </c>
      <c r="B653" s="617"/>
      <c r="C653" s="59"/>
      <c r="D653" s="59"/>
    </row>
    <row r="654" spans="1:4" ht="24.6" customHeight="1" thickBot="1" x14ac:dyDescent="0.3">
      <c r="A654" s="616" t="s">
        <v>1232</v>
      </c>
      <c r="B654" s="617"/>
      <c r="C654" s="59"/>
      <c r="D654" s="59"/>
    </row>
    <row r="655" spans="1:4" ht="24.6" customHeight="1" x14ac:dyDescent="0.3">
      <c r="A655" s="621" t="s">
        <v>1233</v>
      </c>
      <c r="B655" s="622"/>
      <c r="C655" s="59"/>
      <c r="D655" s="65"/>
    </row>
    <row r="656" spans="1:4" ht="24.6" customHeight="1" thickBot="1" x14ac:dyDescent="0.3">
      <c r="A656" s="60" t="s">
        <v>1234</v>
      </c>
      <c r="B656" s="61" t="s">
        <v>1235</v>
      </c>
      <c r="C656" s="59"/>
      <c r="D656" s="59"/>
    </row>
    <row r="657" spans="1:4" ht="24.6" customHeight="1" thickBot="1" x14ac:dyDescent="0.3">
      <c r="A657" s="616" t="s">
        <v>1203</v>
      </c>
      <c r="B657" s="617"/>
      <c r="C657" s="59"/>
      <c r="D657" s="59"/>
    </row>
    <row r="658" spans="1:4" ht="24.6" customHeight="1" thickBot="1" x14ac:dyDescent="0.3">
      <c r="A658" s="60" t="s">
        <v>1236</v>
      </c>
      <c r="B658" s="61" t="s">
        <v>1237</v>
      </c>
      <c r="C658" s="59"/>
      <c r="D658" s="59"/>
    </row>
    <row r="659" spans="1:4" ht="24.6" customHeight="1" thickBot="1" x14ac:dyDescent="0.3">
      <c r="A659" s="60" t="s">
        <v>1238</v>
      </c>
      <c r="B659" s="61" t="s">
        <v>1239</v>
      </c>
      <c r="C659" s="59"/>
      <c r="D659" s="59"/>
    </row>
    <row r="660" spans="1:4" ht="24.6" customHeight="1" thickBot="1" x14ac:dyDescent="0.3">
      <c r="A660" s="616" t="s">
        <v>1101</v>
      </c>
      <c r="B660" s="617"/>
      <c r="C660" s="59"/>
      <c r="D660" s="59"/>
    </row>
    <row r="661" spans="1:4" ht="24.6" customHeight="1" thickBot="1" x14ac:dyDescent="0.3">
      <c r="A661" s="60" t="s">
        <v>1240</v>
      </c>
      <c r="B661" s="61" t="s">
        <v>1241</v>
      </c>
      <c r="C661" s="59"/>
      <c r="D661" s="59"/>
    </row>
    <row r="662" spans="1:4" ht="24.6" customHeight="1" thickBot="1" x14ac:dyDescent="0.3">
      <c r="A662" s="60" t="s">
        <v>1242</v>
      </c>
      <c r="B662" s="61" t="s">
        <v>1243</v>
      </c>
      <c r="C662" s="59"/>
      <c r="D662" s="59"/>
    </row>
    <row r="663" spans="1:4" ht="24.6" customHeight="1" thickBot="1" x14ac:dyDescent="0.3">
      <c r="A663" s="614" t="s">
        <v>1244</v>
      </c>
      <c r="B663" s="615"/>
      <c r="C663" s="59"/>
      <c r="D663" s="59"/>
    </row>
    <row r="664" spans="1:4" ht="24.6" customHeight="1" thickBot="1" x14ac:dyDescent="0.3">
      <c r="A664" s="616" t="s">
        <v>1245</v>
      </c>
      <c r="B664" s="617"/>
      <c r="C664" s="59"/>
      <c r="D664" s="59"/>
    </row>
    <row r="665" spans="1:4" ht="24.6" customHeight="1" thickBot="1" x14ac:dyDescent="0.3">
      <c r="A665" s="60" t="s">
        <v>1246</v>
      </c>
      <c r="B665" s="61" t="s">
        <v>1247</v>
      </c>
      <c r="C665" s="59"/>
      <c r="D665" s="59"/>
    </row>
    <row r="666" spans="1:4" ht="24.6" customHeight="1" thickBot="1" x14ac:dyDescent="0.3">
      <c r="A666" s="60" t="s">
        <v>1248</v>
      </c>
      <c r="B666" s="61" t="s">
        <v>1249</v>
      </c>
      <c r="C666" s="59"/>
      <c r="D666" s="59"/>
    </row>
    <row r="667" spans="1:4" ht="24.6" customHeight="1" thickBot="1" x14ac:dyDescent="0.3">
      <c r="A667" s="60" t="s">
        <v>1250</v>
      </c>
      <c r="B667" s="61" t="s">
        <v>1251</v>
      </c>
      <c r="C667" s="59"/>
      <c r="D667" s="59"/>
    </row>
    <row r="668" spans="1:4" ht="24.6" customHeight="1" thickBot="1" x14ac:dyDescent="0.3">
      <c r="A668" s="60" t="s">
        <v>1252</v>
      </c>
      <c r="B668" s="61" t="s">
        <v>1253</v>
      </c>
      <c r="C668" s="59"/>
      <c r="D668" s="59"/>
    </row>
    <row r="669" spans="1:4" ht="24.6" customHeight="1" thickBot="1" x14ac:dyDescent="0.3">
      <c r="A669" s="60" t="s">
        <v>1254</v>
      </c>
      <c r="B669" s="61" t="s">
        <v>1255</v>
      </c>
      <c r="C669" s="59"/>
      <c r="D669" s="59"/>
    </row>
    <row r="670" spans="1:4" ht="24.6" customHeight="1" x14ac:dyDescent="0.3">
      <c r="A670" s="623" t="s">
        <v>1256</v>
      </c>
      <c r="B670" s="624"/>
      <c r="C670" s="59"/>
      <c r="D670" s="65"/>
    </row>
    <row r="671" spans="1:4" ht="24.6" customHeight="1" thickBot="1" x14ac:dyDescent="0.3">
      <c r="A671" s="625" t="s">
        <v>409</v>
      </c>
      <c r="B671" s="626"/>
      <c r="C671" s="59"/>
      <c r="D671" s="59"/>
    </row>
    <row r="672" spans="1:4" ht="24.6" customHeight="1" thickBot="1" x14ac:dyDescent="0.3">
      <c r="A672" s="616" t="s">
        <v>134</v>
      </c>
      <c r="B672" s="617"/>
      <c r="C672" s="59"/>
      <c r="D672" s="59"/>
    </row>
    <row r="673" spans="1:4" ht="24.6" customHeight="1" thickBot="1" x14ac:dyDescent="0.3">
      <c r="A673" s="60" t="s">
        <v>1257</v>
      </c>
      <c r="B673" s="61" t="s">
        <v>948</v>
      </c>
      <c r="C673" s="59"/>
      <c r="D673" s="59"/>
    </row>
    <row r="674" spans="1:4" ht="24.6" customHeight="1" thickBot="1" x14ac:dyDescent="0.3">
      <c r="A674" s="60" t="s">
        <v>1258</v>
      </c>
      <c r="B674" s="61" t="s">
        <v>1065</v>
      </c>
      <c r="C674" s="59"/>
      <c r="D674" s="59"/>
    </row>
    <row r="675" spans="1:4" ht="24.6" customHeight="1" thickBot="1" x14ac:dyDescent="0.3">
      <c r="A675" s="60" t="s">
        <v>1259</v>
      </c>
      <c r="B675" s="61" t="s">
        <v>1067</v>
      </c>
      <c r="C675" s="59"/>
      <c r="D675" s="59"/>
    </row>
    <row r="676" spans="1:4" ht="24.6" customHeight="1" thickBot="1" x14ac:dyDescent="0.3">
      <c r="A676" s="60" t="s">
        <v>1260</v>
      </c>
      <c r="B676" s="61" t="s">
        <v>1069</v>
      </c>
      <c r="C676" s="59"/>
      <c r="D676" s="59"/>
    </row>
    <row r="677" spans="1:4" ht="24.6" customHeight="1" thickBot="1" x14ac:dyDescent="0.3">
      <c r="A677" s="60" t="s">
        <v>1261</v>
      </c>
      <c r="B677" s="61" t="s">
        <v>1262</v>
      </c>
      <c r="C677" s="59"/>
      <c r="D677" s="59"/>
    </row>
    <row r="678" spans="1:4" ht="24.6" customHeight="1" thickBot="1" x14ac:dyDescent="0.3">
      <c r="A678" s="60" t="s">
        <v>1263</v>
      </c>
      <c r="B678" s="61" t="s">
        <v>1264</v>
      </c>
      <c r="C678" s="59"/>
      <c r="D678" s="59"/>
    </row>
    <row r="679" spans="1:4" ht="24.6" customHeight="1" thickBot="1" x14ac:dyDescent="0.3">
      <c r="A679" s="60" t="s">
        <v>1265</v>
      </c>
      <c r="B679" s="61" t="s">
        <v>1073</v>
      </c>
      <c r="C679" s="59"/>
      <c r="D679" s="59"/>
    </row>
    <row r="680" spans="1:4" ht="24.6" customHeight="1" thickBot="1" x14ac:dyDescent="0.3">
      <c r="A680" s="60" t="s">
        <v>1266</v>
      </c>
      <c r="B680" s="61" t="s">
        <v>1075</v>
      </c>
      <c r="C680" s="59"/>
      <c r="D680" s="59"/>
    </row>
    <row r="681" spans="1:4" ht="24.6" customHeight="1" thickBot="1" x14ac:dyDescent="0.3">
      <c r="A681" s="60" t="s">
        <v>1267</v>
      </c>
      <c r="B681" s="61" t="s">
        <v>1077</v>
      </c>
      <c r="C681" s="59"/>
      <c r="D681" s="59"/>
    </row>
    <row r="682" spans="1:4" ht="24.6" customHeight="1" thickBot="1" x14ac:dyDescent="0.3">
      <c r="A682" s="60" t="s">
        <v>1268</v>
      </c>
      <c r="B682" s="61" t="s">
        <v>1269</v>
      </c>
      <c r="C682" s="59"/>
      <c r="D682" s="59"/>
    </row>
    <row r="683" spans="1:4" ht="24.6" customHeight="1" thickBot="1" x14ac:dyDescent="0.3">
      <c r="A683" s="60" t="s">
        <v>1270</v>
      </c>
      <c r="B683" s="61" t="s">
        <v>1080</v>
      </c>
      <c r="C683" s="59"/>
      <c r="D683" s="59"/>
    </row>
    <row r="684" spans="1:4" ht="24.6" customHeight="1" thickBot="1" x14ac:dyDescent="0.3">
      <c r="A684" s="616" t="s">
        <v>1085</v>
      </c>
      <c r="B684" s="617"/>
      <c r="C684" s="59"/>
      <c r="D684" s="59"/>
    </row>
    <row r="685" spans="1:4" ht="24.6" customHeight="1" thickBot="1" x14ac:dyDescent="0.3">
      <c r="A685" s="60" t="s">
        <v>1271</v>
      </c>
      <c r="B685" s="61" t="s">
        <v>179</v>
      </c>
      <c r="C685" s="59"/>
      <c r="D685" s="59"/>
    </row>
    <row r="686" spans="1:4" ht="24.6" customHeight="1" thickBot="1" x14ac:dyDescent="0.3">
      <c r="A686" s="60" t="s">
        <v>1272</v>
      </c>
      <c r="B686" s="61" t="s">
        <v>1088</v>
      </c>
      <c r="C686" s="59"/>
      <c r="D686" s="59"/>
    </row>
    <row r="687" spans="1:4" ht="24.6" customHeight="1" thickBot="1" x14ac:dyDescent="0.3">
      <c r="A687" s="60" t="s">
        <v>1273</v>
      </c>
      <c r="B687" s="61" t="s">
        <v>1090</v>
      </c>
      <c r="C687" s="59"/>
      <c r="D687" s="59"/>
    </row>
    <row r="688" spans="1:4" ht="24.6" customHeight="1" thickBot="1" x14ac:dyDescent="0.3">
      <c r="A688" s="60" t="s">
        <v>1274</v>
      </c>
      <c r="B688" s="61" t="s">
        <v>183</v>
      </c>
      <c r="C688" s="59"/>
      <c r="D688" s="59"/>
    </row>
    <row r="689" spans="1:4" ht="24.6" customHeight="1" thickBot="1" x14ac:dyDescent="0.3">
      <c r="A689" s="60" t="s">
        <v>1275</v>
      </c>
      <c r="B689" s="61" t="s">
        <v>185</v>
      </c>
      <c r="C689" s="59"/>
      <c r="D689" s="59"/>
    </row>
    <row r="690" spans="1:4" ht="24.6" customHeight="1" thickBot="1" x14ac:dyDescent="0.3">
      <c r="A690" s="60" t="s">
        <v>1276</v>
      </c>
      <c r="B690" s="61" t="s">
        <v>1277</v>
      </c>
      <c r="C690" s="59"/>
      <c r="D690" s="59"/>
    </row>
    <row r="691" spans="1:4" ht="24.6" customHeight="1" thickBot="1" x14ac:dyDescent="0.3">
      <c r="A691" s="60" t="s">
        <v>1278</v>
      </c>
      <c r="B691" s="61" t="s">
        <v>187</v>
      </c>
      <c r="C691" s="59"/>
      <c r="D691" s="59"/>
    </row>
    <row r="692" spans="1:4" ht="24.6" customHeight="1" thickBot="1" x14ac:dyDescent="0.3">
      <c r="A692" s="60" t="s">
        <v>1279</v>
      </c>
      <c r="B692" s="61" t="s">
        <v>189</v>
      </c>
      <c r="C692" s="59"/>
      <c r="D692" s="59"/>
    </row>
    <row r="693" spans="1:4" ht="24.6" customHeight="1" thickBot="1" x14ac:dyDescent="0.3">
      <c r="A693" s="60" t="s">
        <v>1280</v>
      </c>
      <c r="B693" s="61" t="s">
        <v>150</v>
      </c>
      <c r="C693" s="59"/>
      <c r="D693" s="59"/>
    </row>
    <row r="694" spans="1:4" ht="24.6" customHeight="1" thickBot="1" x14ac:dyDescent="0.3">
      <c r="A694" s="616" t="s">
        <v>1281</v>
      </c>
      <c r="B694" s="617"/>
      <c r="C694" s="59"/>
      <c r="D694" s="59"/>
    </row>
    <row r="695" spans="1:4" ht="24.6" customHeight="1" thickBot="1" x14ac:dyDescent="0.3">
      <c r="A695" s="60" t="s">
        <v>1282</v>
      </c>
      <c r="B695" s="61" t="s">
        <v>1283</v>
      </c>
      <c r="C695" s="59"/>
      <c r="D695" s="59"/>
    </row>
    <row r="696" spans="1:4" ht="24.6" customHeight="1" thickBot="1" x14ac:dyDescent="0.3">
      <c r="A696" s="60" t="s">
        <v>1284</v>
      </c>
      <c r="B696" s="61" t="s">
        <v>1285</v>
      </c>
      <c r="C696" s="59"/>
      <c r="D696" s="59"/>
    </row>
    <row r="697" spans="1:4" ht="24.6" customHeight="1" thickBot="1" x14ac:dyDescent="0.3">
      <c r="A697" s="60" t="s">
        <v>1286</v>
      </c>
      <c r="B697" s="61" t="s">
        <v>1287</v>
      </c>
      <c r="C697" s="59"/>
      <c r="D697" s="59"/>
    </row>
    <row r="698" spans="1:4" ht="24.6" customHeight="1" thickBot="1" x14ac:dyDescent="0.3">
      <c r="A698" s="60" t="s">
        <v>1288</v>
      </c>
      <c r="B698" s="61" t="s">
        <v>1289</v>
      </c>
      <c r="C698" s="59"/>
      <c r="D698" s="59"/>
    </row>
    <row r="699" spans="1:4" ht="24.6" customHeight="1" thickBot="1" x14ac:dyDescent="0.3">
      <c r="A699" s="60" t="s">
        <v>1290</v>
      </c>
      <c r="B699" s="61" t="s">
        <v>1291</v>
      </c>
      <c r="C699" s="59"/>
      <c r="D699" s="59"/>
    </row>
    <row r="700" spans="1:4" ht="24.6" customHeight="1" thickBot="1" x14ac:dyDescent="0.3">
      <c r="A700" s="60" t="s">
        <v>1292</v>
      </c>
      <c r="B700" s="61" t="s">
        <v>1293</v>
      </c>
      <c r="C700" s="59"/>
      <c r="D700" s="59"/>
    </row>
    <row r="701" spans="1:4" ht="24.6" customHeight="1" thickBot="1" x14ac:dyDescent="0.3">
      <c r="A701" s="616" t="s">
        <v>1294</v>
      </c>
      <c r="B701" s="617"/>
      <c r="C701" s="59"/>
      <c r="D701" s="59"/>
    </row>
    <row r="702" spans="1:4" ht="24.6" customHeight="1" thickBot="1" x14ac:dyDescent="0.3">
      <c r="A702" s="60" t="s">
        <v>1295</v>
      </c>
      <c r="B702" s="61" t="s">
        <v>1296</v>
      </c>
      <c r="C702" s="59"/>
      <c r="D702" s="59"/>
    </row>
    <row r="703" spans="1:4" ht="24.6" customHeight="1" thickBot="1" x14ac:dyDescent="0.3">
      <c r="A703" s="60" t="s">
        <v>1297</v>
      </c>
      <c r="B703" s="61" t="s">
        <v>1298</v>
      </c>
      <c r="C703" s="59"/>
      <c r="D703" s="59"/>
    </row>
    <row r="704" spans="1:4" ht="24.6" customHeight="1" thickBot="1" x14ac:dyDescent="0.3">
      <c r="A704" s="60" t="s">
        <v>1299</v>
      </c>
      <c r="B704" s="61" t="s">
        <v>1300</v>
      </c>
      <c r="C704" s="59"/>
      <c r="D704" s="59"/>
    </row>
    <row r="705" spans="1:4" ht="24.6" customHeight="1" thickBot="1" x14ac:dyDescent="0.3">
      <c r="A705" s="614" t="s">
        <v>1301</v>
      </c>
      <c r="B705" s="615"/>
      <c r="C705" s="59"/>
      <c r="D705" s="59"/>
    </row>
    <row r="706" spans="1:4" ht="24.6" customHeight="1" thickBot="1" x14ac:dyDescent="0.3">
      <c r="A706" s="616" t="s">
        <v>409</v>
      </c>
      <c r="B706" s="617"/>
      <c r="C706" s="59"/>
      <c r="D706" s="59"/>
    </row>
    <row r="707" spans="1:4" ht="24.6" customHeight="1" thickBot="1" x14ac:dyDescent="0.3">
      <c r="A707" s="614" t="s">
        <v>1302</v>
      </c>
      <c r="B707" s="615"/>
      <c r="C707" s="59"/>
      <c r="D707" s="59"/>
    </row>
    <row r="708" spans="1:4" ht="24.6" customHeight="1" thickBot="1" x14ac:dyDescent="0.3">
      <c r="A708" s="616" t="s">
        <v>409</v>
      </c>
      <c r="B708" s="617"/>
      <c r="C708" s="59"/>
      <c r="D708" s="59"/>
    </row>
    <row r="709" spans="1:4" ht="24.6" customHeight="1" thickBot="1" x14ac:dyDescent="0.3">
      <c r="A709" s="60" t="s">
        <v>1303</v>
      </c>
      <c r="B709" s="61" t="s">
        <v>1304</v>
      </c>
      <c r="C709" s="59"/>
      <c r="D709" s="59"/>
    </row>
    <row r="710" spans="1:4" ht="24.6" customHeight="1" thickBot="1" x14ac:dyDescent="0.3">
      <c r="A710" s="60" t="s">
        <v>1305</v>
      </c>
      <c r="B710" s="61" t="s">
        <v>1306</v>
      </c>
      <c r="C710" s="59"/>
      <c r="D710" s="59"/>
    </row>
    <row r="711" spans="1:4" ht="24.6" customHeight="1" thickBot="1" x14ac:dyDescent="0.3">
      <c r="A711" s="60" t="s">
        <v>1307</v>
      </c>
      <c r="B711" s="61" t="s">
        <v>1308</v>
      </c>
      <c r="C711" s="59"/>
      <c r="D711" s="59"/>
    </row>
    <row r="712" spans="1:4" ht="24.6" customHeight="1" thickBot="1" x14ac:dyDescent="0.3">
      <c r="A712" s="60" t="s">
        <v>1309</v>
      </c>
      <c r="B712" s="61" t="s">
        <v>377</v>
      </c>
      <c r="C712" s="59"/>
      <c r="D712" s="59"/>
    </row>
    <row r="713" spans="1:4" ht="24.6" customHeight="1" thickBot="1" x14ac:dyDescent="0.3">
      <c r="A713" s="60" t="s">
        <v>1310</v>
      </c>
      <c r="B713" s="61" t="s">
        <v>1311</v>
      </c>
      <c r="C713" s="59"/>
      <c r="D713" s="59"/>
    </row>
    <row r="714" spans="1:4" ht="24.6" customHeight="1" thickBot="1" x14ac:dyDescent="0.3">
      <c r="A714" s="60" t="s">
        <v>1312</v>
      </c>
      <c r="B714" s="61" t="s">
        <v>1313</v>
      </c>
      <c r="C714" s="59"/>
      <c r="D714" s="59"/>
    </row>
    <row r="715" spans="1:4" ht="24.6" customHeight="1" thickBot="1" x14ac:dyDescent="0.3">
      <c r="A715" s="60" t="s">
        <v>1314</v>
      </c>
      <c r="B715" s="61" t="s">
        <v>1315</v>
      </c>
      <c r="C715" s="59"/>
      <c r="D715" s="59"/>
    </row>
    <row r="716" spans="1:4" ht="24.6" customHeight="1" thickBot="1" x14ac:dyDescent="0.3">
      <c r="A716" s="60" t="s">
        <v>1316</v>
      </c>
      <c r="B716" s="61" t="s">
        <v>1317</v>
      </c>
      <c r="C716" s="59"/>
      <c r="D716" s="59"/>
    </row>
    <row r="717" spans="1:4" ht="24.6" customHeight="1" thickBot="1" x14ac:dyDescent="0.3">
      <c r="A717" s="60" t="s">
        <v>1318</v>
      </c>
      <c r="B717" s="61" t="s">
        <v>1319</v>
      </c>
      <c r="C717" s="59"/>
      <c r="D717" s="59"/>
    </row>
    <row r="718" spans="1:4" ht="24.6" customHeight="1" thickBot="1" x14ac:dyDescent="0.3">
      <c r="A718" s="614" t="s">
        <v>1320</v>
      </c>
      <c r="B718" s="615"/>
      <c r="C718" s="59"/>
      <c r="D718" s="59"/>
    </row>
    <row r="719" spans="1:4" ht="24.6" customHeight="1" thickBot="1" x14ac:dyDescent="0.3">
      <c r="A719" s="616" t="s">
        <v>409</v>
      </c>
      <c r="B719" s="617"/>
      <c r="C719" s="59"/>
      <c r="D719" s="59"/>
    </row>
    <row r="720" spans="1:4" ht="24.6" customHeight="1" thickBot="1" x14ac:dyDescent="0.3">
      <c r="A720" s="616" t="s">
        <v>1321</v>
      </c>
      <c r="B720" s="617"/>
      <c r="C720" s="59"/>
      <c r="D720" s="59"/>
    </row>
    <row r="721" spans="1:4" ht="24.6" customHeight="1" thickBot="1" x14ac:dyDescent="0.3">
      <c r="A721" s="60" t="s">
        <v>1322</v>
      </c>
      <c r="B721" s="61" t="s">
        <v>1323</v>
      </c>
      <c r="C721" s="59"/>
      <c r="D721" s="59"/>
    </row>
    <row r="722" spans="1:4" ht="24.6" customHeight="1" thickBot="1" x14ac:dyDescent="0.3">
      <c r="A722" s="60" t="s">
        <v>1324</v>
      </c>
      <c r="B722" s="61" t="s">
        <v>1073</v>
      </c>
      <c r="C722" s="59"/>
      <c r="D722" s="59"/>
    </row>
    <row r="723" spans="1:4" ht="24.6" customHeight="1" thickBot="1" x14ac:dyDescent="0.3">
      <c r="A723" s="60" t="s">
        <v>1325</v>
      </c>
      <c r="B723" s="61" t="s">
        <v>1326</v>
      </c>
      <c r="C723" s="59"/>
      <c r="D723" s="59"/>
    </row>
    <row r="724" spans="1:4" ht="24.6" customHeight="1" thickBot="1" x14ac:dyDescent="0.3">
      <c r="A724" s="60" t="s">
        <v>1327</v>
      </c>
      <c r="B724" s="61" t="s">
        <v>1328</v>
      </c>
      <c r="C724" s="59"/>
      <c r="D724" s="59"/>
    </row>
    <row r="725" spans="1:4" ht="24.6" customHeight="1" thickBot="1" x14ac:dyDescent="0.3">
      <c r="A725" s="60" t="s">
        <v>1329</v>
      </c>
      <c r="B725" s="61" t="s">
        <v>1330</v>
      </c>
      <c r="C725" s="59"/>
      <c r="D725" s="59"/>
    </row>
    <row r="726" spans="1:4" ht="24.6" customHeight="1" thickBot="1" x14ac:dyDescent="0.3">
      <c r="A726" s="60" t="s">
        <v>1331</v>
      </c>
      <c r="B726" s="61" t="s">
        <v>1332</v>
      </c>
      <c r="C726" s="59"/>
      <c r="D726" s="59"/>
    </row>
    <row r="727" spans="1:4" ht="24.6" customHeight="1" thickBot="1" x14ac:dyDescent="0.3">
      <c r="A727" s="616" t="s">
        <v>1333</v>
      </c>
      <c r="B727" s="617"/>
      <c r="C727" s="59"/>
      <c r="D727" s="59"/>
    </row>
    <row r="728" spans="1:4" ht="24.6" customHeight="1" thickBot="1" x14ac:dyDescent="0.3">
      <c r="A728" s="60" t="s">
        <v>1334</v>
      </c>
      <c r="B728" s="61" t="s">
        <v>187</v>
      </c>
      <c r="C728" s="59"/>
      <c r="D728" s="59"/>
    </row>
    <row r="729" spans="1:4" ht="24.6" customHeight="1" thickBot="1" x14ac:dyDescent="0.3">
      <c r="A729" s="60" t="s">
        <v>1335</v>
      </c>
      <c r="B729" s="61" t="s">
        <v>1088</v>
      </c>
      <c r="C729" s="59"/>
      <c r="D729" s="59"/>
    </row>
    <row r="730" spans="1:4" ht="24.6" customHeight="1" thickBot="1" x14ac:dyDescent="0.3">
      <c r="A730" s="616" t="s">
        <v>1336</v>
      </c>
      <c r="B730" s="617"/>
      <c r="C730" s="59"/>
      <c r="D730" s="59"/>
    </row>
    <row r="731" spans="1:4" ht="24.6" customHeight="1" thickBot="1" x14ac:dyDescent="0.3">
      <c r="A731" s="60" t="s">
        <v>1337</v>
      </c>
      <c r="B731" s="61" t="s">
        <v>1338</v>
      </c>
      <c r="C731" s="59"/>
      <c r="D731" s="59"/>
    </row>
    <row r="732" spans="1:4" ht="24.6" customHeight="1" thickBot="1" x14ac:dyDescent="0.3">
      <c r="A732" s="60" t="s">
        <v>1339</v>
      </c>
      <c r="B732" s="61" t="s">
        <v>1340</v>
      </c>
      <c r="C732" s="59"/>
      <c r="D732" s="59"/>
    </row>
    <row r="733" spans="1:4" ht="24.6" customHeight="1" thickBot="1" x14ac:dyDescent="0.3">
      <c r="A733" s="60" t="s">
        <v>1341</v>
      </c>
      <c r="B733" s="61" t="s">
        <v>1342</v>
      </c>
      <c r="C733" s="59"/>
      <c r="D733" s="59"/>
    </row>
    <row r="734" spans="1:4" ht="24.6" customHeight="1" thickBot="1" x14ac:dyDescent="0.3">
      <c r="A734" s="60" t="s">
        <v>1343</v>
      </c>
      <c r="B734" s="61" t="s">
        <v>1344</v>
      </c>
      <c r="C734" s="59"/>
      <c r="D734" s="59"/>
    </row>
    <row r="735" spans="1:4" ht="24.6" customHeight="1" thickBot="1" x14ac:dyDescent="0.3">
      <c r="A735" s="60" t="s">
        <v>1345</v>
      </c>
      <c r="B735" s="61" t="s">
        <v>1346</v>
      </c>
      <c r="C735" s="59"/>
      <c r="D735" s="59"/>
    </row>
    <row r="736" spans="1:4" ht="24.6" customHeight="1" thickBot="1" x14ac:dyDescent="0.3">
      <c r="A736" s="60" t="s">
        <v>1347</v>
      </c>
      <c r="B736" s="61" t="s">
        <v>1348</v>
      </c>
      <c r="C736" s="59"/>
      <c r="D736" s="59"/>
    </row>
    <row r="737" spans="1:4" ht="24.6" customHeight="1" thickBot="1" x14ac:dyDescent="0.3">
      <c r="A737" s="60" t="s">
        <v>1349</v>
      </c>
      <c r="B737" s="61" t="s">
        <v>1350</v>
      </c>
      <c r="C737" s="59"/>
      <c r="D737" s="59"/>
    </row>
    <row r="738" spans="1:4" ht="24.6" customHeight="1" thickBot="1" x14ac:dyDescent="0.3">
      <c r="A738" s="60" t="s">
        <v>1351</v>
      </c>
      <c r="B738" s="61" t="s">
        <v>1352</v>
      </c>
      <c r="C738" s="59"/>
      <c r="D738" s="59"/>
    </row>
    <row r="739" spans="1:4" ht="24.6" customHeight="1" thickBot="1" x14ac:dyDescent="0.3">
      <c r="A739" s="60" t="s">
        <v>1353</v>
      </c>
      <c r="B739" s="61" t="s">
        <v>1354</v>
      </c>
      <c r="C739" s="59"/>
      <c r="D739" s="59"/>
    </row>
    <row r="740" spans="1:4" ht="24.6" customHeight="1" thickBot="1" x14ac:dyDescent="0.3">
      <c r="A740" s="60" t="s">
        <v>1355</v>
      </c>
      <c r="B740" s="61" t="s">
        <v>1356</v>
      </c>
      <c r="C740" s="59"/>
      <c r="D740" s="59"/>
    </row>
    <row r="741" spans="1:4" ht="24.6" customHeight="1" thickBot="1" x14ac:dyDescent="0.3">
      <c r="A741" s="614" t="s">
        <v>1357</v>
      </c>
      <c r="B741" s="615"/>
      <c r="C741" s="59"/>
      <c r="D741" s="59"/>
    </row>
    <row r="742" spans="1:4" ht="24.6" customHeight="1" thickBot="1" x14ac:dyDescent="0.3">
      <c r="A742" s="616" t="s">
        <v>134</v>
      </c>
      <c r="B742" s="617"/>
      <c r="C742" s="59"/>
      <c r="D742" s="59"/>
    </row>
    <row r="743" spans="1:4" ht="24.6" customHeight="1" thickBot="1" x14ac:dyDescent="0.3">
      <c r="A743" s="60" t="s">
        <v>1358</v>
      </c>
      <c r="B743" s="61" t="s">
        <v>1063</v>
      </c>
      <c r="C743" s="59"/>
      <c r="D743" s="59"/>
    </row>
    <row r="744" spans="1:4" ht="24.6" customHeight="1" thickBot="1" x14ac:dyDescent="0.3">
      <c r="A744" s="60" t="s">
        <v>1359</v>
      </c>
      <c r="B744" s="61" t="s">
        <v>1065</v>
      </c>
      <c r="C744" s="59"/>
      <c r="D744" s="59"/>
    </row>
    <row r="745" spans="1:4" ht="24.6" customHeight="1" thickBot="1" x14ac:dyDescent="0.3">
      <c r="A745" s="60" t="s">
        <v>1360</v>
      </c>
      <c r="B745" s="61" t="s">
        <v>1067</v>
      </c>
      <c r="C745" s="59"/>
      <c r="D745" s="59"/>
    </row>
    <row r="746" spans="1:4" ht="24.6" customHeight="1" thickBot="1" x14ac:dyDescent="0.3">
      <c r="A746" s="60" t="s">
        <v>1361</v>
      </c>
      <c r="B746" s="61" t="s">
        <v>1069</v>
      </c>
      <c r="C746" s="59"/>
      <c r="D746" s="59"/>
    </row>
    <row r="747" spans="1:4" ht="24.6" customHeight="1" thickBot="1" x14ac:dyDescent="0.3">
      <c r="A747" s="60" t="s">
        <v>1362</v>
      </c>
      <c r="B747" s="61" t="s">
        <v>1363</v>
      </c>
      <c r="C747" s="59"/>
      <c r="D747" s="59"/>
    </row>
    <row r="748" spans="1:4" ht="24.6" customHeight="1" thickBot="1" x14ac:dyDescent="0.3">
      <c r="A748" s="60" t="s">
        <v>1364</v>
      </c>
      <c r="B748" s="61" t="s">
        <v>1365</v>
      </c>
      <c r="C748" s="59"/>
      <c r="D748" s="59"/>
    </row>
    <row r="749" spans="1:4" ht="24.6" customHeight="1" thickBot="1" x14ac:dyDescent="0.3">
      <c r="A749" s="60" t="s">
        <v>1366</v>
      </c>
      <c r="B749" s="61" t="s">
        <v>1075</v>
      </c>
      <c r="C749" s="59"/>
      <c r="D749" s="59"/>
    </row>
    <row r="750" spans="1:4" ht="24.6" customHeight="1" thickBot="1" x14ac:dyDescent="0.3">
      <c r="A750" s="60" t="s">
        <v>1367</v>
      </c>
      <c r="B750" s="61" t="s">
        <v>1077</v>
      </c>
      <c r="C750" s="59"/>
      <c r="D750" s="59"/>
    </row>
    <row r="751" spans="1:4" ht="24.6" customHeight="1" thickBot="1" x14ac:dyDescent="0.3">
      <c r="A751" s="60" t="s">
        <v>1368</v>
      </c>
      <c r="B751" s="61" t="s">
        <v>1082</v>
      </c>
      <c r="C751" s="59"/>
      <c r="D751" s="59"/>
    </row>
    <row r="752" spans="1:4" ht="24.6" customHeight="1" thickBot="1" x14ac:dyDescent="0.3">
      <c r="A752" s="60" t="s">
        <v>1369</v>
      </c>
      <c r="B752" s="61" t="s">
        <v>1370</v>
      </c>
      <c r="C752" s="59"/>
      <c r="D752" s="59"/>
    </row>
    <row r="753" spans="1:4" ht="24.6" customHeight="1" thickBot="1" x14ac:dyDescent="0.3">
      <c r="A753" s="60" t="s">
        <v>1371</v>
      </c>
      <c r="B753" s="61" t="s">
        <v>1269</v>
      </c>
      <c r="C753" s="59"/>
      <c r="D753" s="59"/>
    </row>
    <row r="754" spans="1:4" ht="24.6" customHeight="1" thickBot="1" x14ac:dyDescent="0.3">
      <c r="A754" s="60" t="s">
        <v>1372</v>
      </c>
      <c r="B754" s="61" t="s">
        <v>1080</v>
      </c>
      <c r="C754" s="59"/>
      <c r="D754" s="59"/>
    </row>
    <row r="755" spans="1:4" ht="24.6" customHeight="1" thickBot="1" x14ac:dyDescent="0.3">
      <c r="A755" s="616" t="s">
        <v>1085</v>
      </c>
      <c r="B755" s="617"/>
      <c r="C755" s="59"/>
      <c r="D755" s="59"/>
    </row>
    <row r="756" spans="1:4" ht="24.6" customHeight="1" thickBot="1" x14ac:dyDescent="0.3">
      <c r="A756" s="60" t="s">
        <v>1373</v>
      </c>
      <c r="B756" s="61" t="s">
        <v>179</v>
      </c>
      <c r="C756" s="59"/>
      <c r="D756" s="59"/>
    </row>
    <row r="757" spans="1:4" ht="24.6" customHeight="1" thickBot="1" x14ac:dyDescent="0.3">
      <c r="A757" s="60" t="s">
        <v>1374</v>
      </c>
      <c r="B757" s="61" t="s">
        <v>1088</v>
      </c>
      <c r="C757" s="59"/>
      <c r="D757" s="59"/>
    </row>
    <row r="758" spans="1:4" ht="24.6" customHeight="1" thickBot="1" x14ac:dyDescent="0.3">
      <c r="A758" s="60" t="s">
        <v>1375</v>
      </c>
      <c r="B758" s="61" t="s">
        <v>1090</v>
      </c>
      <c r="C758" s="59"/>
      <c r="D758" s="59"/>
    </row>
    <row r="759" spans="1:4" ht="24.6" customHeight="1" thickBot="1" x14ac:dyDescent="0.3">
      <c r="A759" s="60" t="s">
        <v>1376</v>
      </c>
      <c r="B759" s="61" t="s">
        <v>183</v>
      </c>
      <c r="C759" s="59"/>
      <c r="D759" s="59"/>
    </row>
    <row r="760" spans="1:4" ht="24.6" customHeight="1" thickBot="1" x14ac:dyDescent="0.3">
      <c r="A760" s="60" t="s">
        <v>1377</v>
      </c>
      <c r="B760" s="61" t="s">
        <v>185</v>
      </c>
      <c r="C760" s="59"/>
      <c r="D760" s="59"/>
    </row>
    <row r="761" spans="1:4" ht="24.6" customHeight="1" thickBot="1" x14ac:dyDescent="0.3">
      <c r="A761" s="60" t="s">
        <v>1378</v>
      </c>
      <c r="B761" s="61" t="s">
        <v>187</v>
      </c>
      <c r="C761" s="59"/>
      <c r="D761" s="59"/>
    </row>
    <row r="762" spans="1:4" ht="24.6" customHeight="1" thickBot="1" x14ac:dyDescent="0.3">
      <c r="A762" s="60" t="s">
        <v>1379</v>
      </c>
      <c r="B762" s="61" t="s">
        <v>189</v>
      </c>
      <c r="C762" s="59"/>
      <c r="D762" s="59"/>
    </row>
    <row r="763" spans="1:4" ht="24.6" customHeight="1" thickBot="1" x14ac:dyDescent="0.3">
      <c r="A763" s="616" t="s">
        <v>1096</v>
      </c>
      <c r="B763" s="617"/>
      <c r="C763" s="59"/>
      <c r="D763" s="59"/>
    </row>
    <row r="764" spans="1:4" ht="24.6" customHeight="1" thickBot="1" x14ac:dyDescent="0.3">
      <c r="A764" s="60" t="s">
        <v>1380</v>
      </c>
      <c r="B764" s="61" t="s">
        <v>1381</v>
      </c>
      <c r="C764" s="59"/>
      <c r="D764" s="59"/>
    </row>
    <row r="765" spans="1:4" ht="24.6" customHeight="1" thickBot="1" x14ac:dyDescent="0.3">
      <c r="A765" s="60" t="s">
        <v>1382</v>
      </c>
      <c r="B765" s="61" t="s">
        <v>1383</v>
      </c>
      <c r="C765" s="59"/>
      <c r="D765" s="59"/>
    </row>
    <row r="766" spans="1:4" ht="24.6" customHeight="1" thickBot="1" x14ac:dyDescent="0.3">
      <c r="A766" s="616" t="s">
        <v>1101</v>
      </c>
      <c r="B766" s="620"/>
      <c r="C766" s="59"/>
      <c r="D766" s="59"/>
    </row>
    <row r="767" spans="1:4" ht="24.6" customHeight="1" thickBot="1" x14ac:dyDescent="0.3">
      <c r="A767" s="60" t="s">
        <v>1384</v>
      </c>
      <c r="B767" s="61" t="s">
        <v>1385</v>
      </c>
      <c r="C767" s="59"/>
      <c r="D767" s="59"/>
    </row>
    <row r="768" spans="1:4" ht="24.6" customHeight="1" thickBot="1" x14ac:dyDescent="0.3">
      <c r="A768" s="60" t="s">
        <v>1386</v>
      </c>
      <c r="B768" s="61" t="s">
        <v>1387</v>
      </c>
      <c r="C768" s="59"/>
      <c r="D768" s="59"/>
    </row>
    <row r="769" spans="1:4" ht="24.6" customHeight="1" thickBot="1" x14ac:dyDescent="0.3">
      <c r="A769" s="60" t="s">
        <v>1388</v>
      </c>
      <c r="B769" s="61" t="s">
        <v>1389</v>
      </c>
      <c r="C769" s="59"/>
      <c r="D769" s="59"/>
    </row>
    <row r="770" spans="1:4" ht="24.6" customHeight="1" thickBot="1" x14ac:dyDescent="0.3">
      <c r="A770" s="60" t="s">
        <v>1390</v>
      </c>
      <c r="B770" s="61" t="s">
        <v>1391</v>
      </c>
      <c r="C770" s="59"/>
      <c r="D770" s="59"/>
    </row>
    <row r="771" spans="1:4" ht="24.6" customHeight="1" thickBot="1" x14ac:dyDescent="0.3">
      <c r="A771" s="60" t="s">
        <v>1392</v>
      </c>
      <c r="B771" s="61" t="s">
        <v>1393</v>
      </c>
      <c r="C771" s="59"/>
      <c r="D771" s="59"/>
    </row>
    <row r="772" spans="1:4" ht="24.6" customHeight="1" thickBot="1" x14ac:dyDescent="0.3">
      <c r="A772" s="60" t="s">
        <v>1394</v>
      </c>
      <c r="B772" s="61" t="s">
        <v>1395</v>
      </c>
      <c r="C772" s="59"/>
      <c r="D772" s="59"/>
    </row>
    <row r="773" spans="1:4" ht="24.6" customHeight="1" thickBot="1" x14ac:dyDescent="0.3">
      <c r="A773" s="60" t="s">
        <v>1396</v>
      </c>
      <c r="B773" s="61" t="s">
        <v>1397</v>
      </c>
      <c r="C773" s="59"/>
      <c r="D773" s="59"/>
    </row>
    <row r="774" spans="1:4" ht="24.6" customHeight="1" thickBot="1" x14ac:dyDescent="0.3">
      <c r="A774" s="614" t="s">
        <v>1398</v>
      </c>
      <c r="B774" s="615"/>
      <c r="C774" s="59"/>
      <c r="D774" s="59"/>
    </row>
    <row r="775" spans="1:4" ht="24.6" customHeight="1" thickBot="1" x14ac:dyDescent="0.3">
      <c r="A775" s="616" t="s">
        <v>134</v>
      </c>
      <c r="B775" s="617"/>
      <c r="C775" s="59"/>
      <c r="D775" s="59"/>
    </row>
    <row r="776" spans="1:4" ht="24.6" customHeight="1" thickBot="1" x14ac:dyDescent="0.3">
      <c r="A776" s="60" t="s">
        <v>1399</v>
      </c>
      <c r="B776" s="61" t="s">
        <v>1063</v>
      </c>
      <c r="C776" s="59"/>
      <c r="D776" s="59"/>
    </row>
    <row r="777" spans="1:4" ht="24.6" customHeight="1" thickBot="1" x14ac:dyDescent="0.3">
      <c r="A777" s="60" t="s">
        <v>1400</v>
      </c>
      <c r="B777" s="61" t="s">
        <v>1065</v>
      </c>
      <c r="C777" s="59"/>
      <c r="D777" s="59"/>
    </row>
    <row r="778" spans="1:4" ht="24.6" customHeight="1" thickBot="1" x14ac:dyDescent="0.3">
      <c r="A778" s="60" t="s">
        <v>1401</v>
      </c>
      <c r="B778" s="61" t="s">
        <v>1067</v>
      </c>
      <c r="C778" s="59"/>
      <c r="D778" s="59"/>
    </row>
    <row r="779" spans="1:4" ht="24.6" customHeight="1" thickBot="1" x14ac:dyDescent="0.3">
      <c r="A779" s="60" t="s">
        <v>1402</v>
      </c>
      <c r="B779" s="61" t="s">
        <v>1069</v>
      </c>
      <c r="C779" s="59"/>
      <c r="D779" s="59"/>
    </row>
    <row r="780" spans="1:4" ht="24.6" customHeight="1" thickBot="1" x14ac:dyDescent="0.3">
      <c r="A780" s="60" t="s">
        <v>1403</v>
      </c>
      <c r="B780" s="61" t="s">
        <v>1363</v>
      </c>
      <c r="C780" s="59"/>
      <c r="D780" s="59"/>
    </row>
    <row r="781" spans="1:4" ht="24.6" customHeight="1" thickBot="1" x14ac:dyDescent="0.3">
      <c r="A781" s="60" t="s">
        <v>1404</v>
      </c>
      <c r="B781" s="61" t="s">
        <v>1405</v>
      </c>
      <c r="C781" s="59"/>
      <c r="D781" s="59"/>
    </row>
    <row r="782" spans="1:4" ht="24.6" customHeight="1" thickBot="1" x14ac:dyDescent="0.3">
      <c r="A782" s="60" t="s">
        <v>1406</v>
      </c>
      <c r="B782" s="61" t="s">
        <v>1075</v>
      </c>
      <c r="C782" s="59"/>
      <c r="D782" s="59"/>
    </row>
    <row r="783" spans="1:4" ht="24.6" customHeight="1" thickBot="1" x14ac:dyDescent="0.3">
      <c r="A783" s="60" t="s">
        <v>1407</v>
      </c>
      <c r="B783" s="61" t="s">
        <v>1370</v>
      </c>
      <c r="C783" s="59"/>
      <c r="D783" s="59"/>
    </row>
    <row r="784" spans="1:4" ht="24.6" customHeight="1" thickBot="1" x14ac:dyDescent="0.3">
      <c r="A784" s="60" t="s">
        <v>1408</v>
      </c>
      <c r="B784" s="61" t="s">
        <v>1269</v>
      </c>
      <c r="C784" s="59"/>
      <c r="D784" s="59"/>
    </row>
    <row r="785" spans="1:4" ht="24.6" customHeight="1" thickBot="1" x14ac:dyDescent="0.3">
      <c r="A785" s="60" t="s">
        <v>1409</v>
      </c>
      <c r="B785" s="61" t="s">
        <v>1080</v>
      </c>
      <c r="C785" s="59"/>
      <c r="D785" s="59"/>
    </row>
    <row r="786" spans="1:4" ht="24.6" customHeight="1" thickBot="1" x14ac:dyDescent="0.3">
      <c r="A786" s="616" t="s">
        <v>1085</v>
      </c>
      <c r="B786" s="617"/>
      <c r="C786" s="59"/>
      <c r="D786" s="59"/>
    </row>
    <row r="787" spans="1:4" ht="24.6" customHeight="1" thickBot="1" x14ac:dyDescent="0.3">
      <c r="A787" s="60" t="s">
        <v>1410</v>
      </c>
      <c r="B787" s="61" t="s">
        <v>179</v>
      </c>
      <c r="C787" s="59"/>
      <c r="D787" s="59"/>
    </row>
    <row r="788" spans="1:4" ht="24.6" customHeight="1" thickBot="1" x14ac:dyDescent="0.3">
      <c r="A788" s="60" t="s">
        <v>1411</v>
      </c>
      <c r="B788" s="61" t="s">
        <v>1088</v>
      </c>
      <c r="C788" s="59"/>
      <c r="D788" s="59"/>
    </row>
    <row r="789" spans="1:4" ht="24.6" customHeight="1" thickBot="1" x14ac:dyDescent="0.3">
      <c r="A789" s="60" t="s">
        <v>1412</v>
      </c>
      <c r="B789" s="61" t="s">
        <v>1090</v>
      </c>
      <c r="C789" s="59"/>
      <c r="D789" s="59"/>
    </row>
    <row r="790" spans="1:4" ht="24.6" customHeight="1" thickBot="1" x14ac:dyDescent="0.3">
      <c r="A790" s="60" t="s">
        <v>1413</v>
      </c>
      <c r="B790" s="61" t="s">
        <v>183</v>
      </c>
      <c r="C790" s="59"/>
      <c r="D790" s="59"/>
    </row>
    <row r="791" spans="1:4" ht="24.6" customHeight="1" thickBot="1" x14ac:dyDescent="0.3">
      <c r="A791" s="60" t="s">
        <v>1414</v>
      </c>
      <c r="B791" s="61" t="s">
        <v>185</v>
      </c>
      <c r="C791" s="59"/>
      <c r="D791" s="59"/>
    </row>
    <row r="792" spans="1:4" ht="24.6" customHeight="1" thickBot="1" x14ac:dyDescent="0.3">
      <c r="A792" s="60" t="s">
        <v>1415</v>
      </c>
      <c r="B792" s="61" t="s">
        <v>187</v>
      </c>
      <c r="C792" s="59"/>
      <c r="D792" s="59"/>
    </row>
    <row r="793" spans="1:4" ht="24.6" customHeight="1" thickBot="1" x14ac:dyDescent="0.3">
      <c r="A793" s="60" t="s">
        <v>1416</v>
      </c>
      <c r="B793" s="61" t="s">
        <v>189</v>
      </c>
      <c r="C793" s="59"/>
      <c r="D793" s="59"/>
    </row>
    <row r="794" spans="1:4" ht="24.6" customHeight="1" thickBot="1" x14ac:dyDescent="0.3">
      <c r="A794" s="616" t="s">
        <v>1096</v>
      </c>
      <c r="B794" s="617"/>
      <c r="C794" s="59"/>
      <c r="D794" s="59"/>
    </row>
    <row r="795" spans="1:4" ht="24.6" customHeight="1" thickBot="1" x14ac:dyDescent="0.3">
      <c r="A795" s="60" t="s">
        <v>1417</v>
      </c>
      <c r="B795" s="61" t="s">
        <v>1418</v>
      </c>
      <c r="C795" s="59"/>
      <c r="D795" s="59"/>
    </row>
    <row r="796" spans="1:4" ht="24.6" customHeight="1" thickBot="1" x14ac:dyDescent="0.3">
      <c r="A796" s="60" t="s">
        <v>1419</v>
      </c>
      <c r="B796" s="61" t="s">
        <v>1420</v>
      </c>
      <c r="C796" s="59"/>
      <c r="D796" s="59"/>
    </row>
    <row r="797" spans="1:4" ht="24.6" customHeight="1" thickBot="1" x14ac:dyDescent="0.3">
      <c r="A797" s="616" t="s">
        <v>1101</v>
      </c>
      <c r="B797" s="617"/>
      <c r="C797" s="59"/>
      <c r="D797" s="59"/>
    </row>
    <row r="798" spans="1:4" ht="24.6" customHeight="1" thickBot="1" x14ac:dyDescent="0.3">
      <c r="A798" s="60" t="s">
        <v>1421</v>
      </c>
      <c r="B798" s="61" t="s">
        <v>1422</v>
      </c>
      <c r="C798" s="59"/>
      <c r="D798" s="59"/>
    </row>
    <row r="799" spans="1:4" ht="24.6" customHeight="1" thickBot="1" x14ac:dyDescent="0.3">
      <c r="A799" s="60" t="s">
        <v>1423</v>
      </c>
      <c r="B799" s="61" t="s">
        <v>1424</v>
      </c>
      <c r="C799" s="59"/>
      <c r="D799" s="59"/>
    </row>
    <row r="800" spans="1:4" ht="24.6" customHeight="1" thickBot="1" x14ac:dyDescent="0.3">
      <c r="A800" s="60" t="s">
        <v>1425</v>
      </c>
      <c r="B800" s="61" t="s">
        <v>1426</v>
      </c>
      <c r="C800" s="59"/>
      <c r="D800" s="59"/>
    </row>
    <row r="801" spans="1:4" ht="24.6" customHeight="1" thickBot="1" x14ac:dyDescent="0.3">
      <c r="A801" s="60" t="s">
        <v>1427</v>
      </c>
      <c r="B801" s="61" t="s">
        <v>1428</v>
      </c>
      <c r="C801" s="59"/>
      <c r="D801" s="59"/>
    </row>
    <row r="802" spans="1:4" ht="24.6" customHeight="1" thickBot="1" x14ac:dyDescent="0.3">
      <c r="A802" s="60" t="s">
        <v>1429</v>
      </c>
      <c r="B802" s="61" t="s">
        <v>1430</v>
      </c>
      <c r="C802" s="59"/>
      <c r="D802" s="59"/>
    </row>
    <row r="803" spans="1:4" ht="24.6" customHeight="1" thickBot="1" x14ac:dyDescent="0.3">
      <c r="A803" s="614" t="s">
        <v>1431</v>
      </c>
      <c r="B803" s="615"/>
      <c r="C803" s="59"/>
      <c r="D803" s="59"/>
    </row>
    <row r="804" spans="1:4" ht="24.6" customHeight="1" thickBot="1" x14ac:dyDescent="0.3">
      <c r="A804" s="60" t="s">
        <v>1432</v>
      </c>
      <c r="B804" s="61" t="s">
        <v>1247</v>
      </c>
      <c r="C804" s="59"/>
      <c r="D804" s="59"/>
    </row>
    <row r="805" spans="1:4" ht="24.6" customHeight="1" thickBot="1" x14ac:dyDescent="0.3">
      <c r="A805" s="60" t="s">
        <v>1433</v>
      </c>
      <c r="B805" s="61" t="s">
        <v>1434</v>
      </c>
      <c r="C805" s="59"/>
      <c r="D805" s="59"/>
    </row>
    <row r="806" spans="1:4" ht="24.6" customHeight="1" thickBot="1" x14ac:dyDescent="0.3">
      <c r="A806" s="60" t="s">
        <v>1435</v>
      </c>
      <c r="B806" s="61" t="s">
        <v>1436</v>
      </c>
      <c r="C806" s="59"/>
      <c r="D806" s="59"/>
    </row>
    <row r="807" spans="1:4" ht="24.6" customHeight="1" thickBot="1" x14ac:dyDescent="0.3">
      <c r="A807" s="60" t="s">
        <v>1437</v>
      </c>
      <c r="B807" s="61" t="s">
        <v>1249</v>
      </c>
      <c r="C807" s="59"/>
      <c r="D807" s="59"/>
    </row>
    <row r="808" spans="1:4" ht="24.6" customHeight="1" thickBot="1" x14ac:dyDescent="0.3">
      <c r="A808" s="60" t="s">
        <v>1438</v>
      </c>
      <c r="B808" s="61" t="s">
        <v>1251</v>
      </c>
      <c r="C808" s="59"/>
      <c r="D808" s="59"/>
    </row>
    <row r="809" spans="1:4" ht="24.6" customHeight="1" thickBot="1" x14ac:dyDescent="0.3">
      <c r="A809" s="614" t="s">
        <v>1439</v>
      </c>
      <c r="B809" s="615"/>
      <c r="C809" s="59"/>
      <c r="D809" s="59"/>
    </row>
    <row r="810" spans="1:4" ht="24.6" customHeight="1" thickBot="1" x14ac:dyDescent="0.3">
      <c r="A810" s="616" t="s">
        <v>134</v>
      </c>
      <c r="B810" s="617"/>
      <c r="C810" s="59"/>
      <c r="D810" s="59"/>
    </row>
    <row r="811" spans="1:4" ht="24.6" customHeight="1" thickBot="1" x14ac:dyDescent="0.3">
      <c r="A811" s="60" t="s">
        <v>1440</v>
      </c>
      <c r="B811" s="61" t="s">
        <v>1063</v>
      </c>
      <c r="C811" s="59"/>
      <c r="D811" s="59"/>
    </row>
    <row r="812" spans="1:4" ht="24.6" customHeight="1" thickBot="1" x14ac:dyDescent="0.3">
      <c r="A812" s="60" t="s">
        <v>1441</v>
      </c>
      <c r="B812" s="61" t="s">
        <v>1065</v>
      </c>
      <c r="C812" s="59"/>
      <c r="D812" s="59"/>
    </row>
    <row r="813" spans="1:4" ht="24.6" customHeight="1" thickBot="1" x14ac:dyDescent="0.3">
      <c r="A813" s="60" t="s">
        <v>1442</v>
      </c>
      <c r="B813" s="61" t="s">
        <v>1067</v>
      </c>
      <c r="C813" s="59"/>
      <c r="D813" s="59"/>
    </row>
    <row r="814" spans="1:4" ht="24.6" customHeight="1" thickBot="1" x14ac:dyDescent="0.3">
      <c r="A814" s="60" t="s">
        <v>1443</v>
      </c>
      <c r="B814" s="61" t="s">
        <v>1069</v>
      </c>
      <c r="C814" s="59"/>
      <c r="D814" s="59"/>
    </row>
    <row r="815" spans="1:4" ht="24.6" customHeight="1" thickBot="1" x14ac:dyDescent="0.3">
      <c r="A815" s="60" t="s">
        <v>1444</v>
      </c>
      <c r="B815" s="61" t="s">
        <v>1363</v>
      </c>
      <c r="C815" s="59"/>
      <c r="D815" s="59"/>
    </row>
    <row r="816" spans="1:4" ht="24.6" customHeight="1" thickBot="1" x14ac:dyDescent="0.3">
      <c r="A816" s="60" t="s">
        <v>1445</v>
      </c>
      <c r="B816" s="61" t="s">
        <v>1365</v>
      </c>
      <c r="C816" s="59"/>
      <c r="D816" s="59"/>
    </row>
    <row r="817" spans="1:4" ht="24.6" customHeight="1" thickBot="1" x14ac:dyDescent="0.3">
      <c r="A817" s="60" t="s">
        <v>1446</v>
      </c>
      <c r="B817" s="61" t="s">
        <v>1075</v>
      </c>
      <c r="C817" s="59"/>
      <c r="D817" s="59"/>
    </row>
    <row r="818" spans="1:4" ht="24.6" customHeight="1" thickBot="1" x14ac:dyDescent="0.3">
      <c r="A818" s="60" t="s">
        <v>1447</v>
      </c>
      <c r="B818" s="61" t="s">
        <v>1077</v>
      </c>
      <c r="C818" s="59"/>
      <c r="D818" s="59"/>
    </row>
    <row r="819" spans="1:4" ht="24.6" customHeight="1" thickBot="1" x14ac:dyDescent="0.3">
      <c r="A819" s="60" t="s">
        <v>1448</v>
      </c>
      <c r="B819" s="61" t="s">
        <v>1370</v>
      </c>
      <c r="C819" s="59"/>
      <c r="D819" s="59"/>
    </row>
    <row r="820" spans="1:4" ht="24.6" customHeight="1" thickBot="1" x14ac:dyDescent="0.3">
      <c r="A820" s="60" t="s">
        <v>1449</v>
      </c>
      <c r="B820" s="61" t="s">
        <v>1082</v>
      </c>
      <c r="C820" s="59"/>
      <c r="D820" s="59"/>
    </row>
    <row r="821" spans="1:4" ht="24.6" customHeight="1" thickBot="1" x14ac:dyDescent="0.3">
      <c r="A821" s="60" t="s">
        <v>1450</v>
      </c>
      <c r="B821" s="61" t="s">
        <v>1080</v>
      </c>
      <c r="C821" s="59"/>
      <c r="D821" s="59"/>
    </row>
    <row r="822" spans="1:4" ht="24.6" customHeight="1" thickBot="1" x14ac:dyDescent="0.3">
      <c r="A822" s="616" t="s">
        <v>1085</v>
      </c>
      <c r="B822" s="617"/>
      <c r="C822" s="59"/>
      <c r="D822" s="59"/>
    </row>
    <row r="823" spans="1:4" ht="24.6" customHeight="1" thickBot="1" x14ac:dyDescent="0.3">
      <c r="A823" s="60" t="s">
        <v>1451</v>
      </c>
      <c r="B823" s="61" t="s">
        <v>179</v>
      </c>
      <c r="C823" s="59"/>
      <c r="D823" s="59"/>
    </row>
    <row r="824" spans="1:4" ht="24.6" customHeight="1" thickBot="1" x14ac:dyDescent="0.3">
      <c r="A824" s="60" t="s">
        <v>1452</v>
      </c>
      <c r="B824" s="61" t="s">
        <v>1088</v>
      </c>
      <c r="C824" s="59"/>
      <c r="D824" s="59"/>
    </row>
    <row r="825" spans="1:4" ht="24.6" customHeight="1" thickBot="1" x14ac:dyDescent="0.3">
      <c r="A825" s="60" t="s">
        <v>1453</v>
      </c>
      <c r="B825" s="61" t="s">
        <v>1090</v>
      </c>
      <c r="C825" s="59"/>
      <c r="D825" s="59"/>
    </row>
    <row r="826" spans="1:4" ht="24.6" customHeight="1" thickBot="1" x14ac:dyDescent="0.3">
      <c r="A826" s="60" t="s">
        <v>1454</v>
      </c>
      <c r="B826" s="61" t="s">
        <v>183</v>
      </c>
      <c r="C826" s="59"/>
      <c r="D826" s="59"/>
    </row>
    <row r="827" spans="1:4" ht="24.6" customHeight="1" thickBot="1" x14ac:dyDescent="0.3">
      <c r="A827" s="60" t="s">
        <v>1455</v>
      </c>
      <c r="B827" s="61" t="s">
        <v>185</v>
      </c>
      <c r="C827" s="59"/>
      <c r="D827" s="59"/>
    </row>
    <row r="828" spans="1:4" ht="24.6" customHeight="1" thickBot="1" x14ac:dyDescent="0.3">
      <c r="A828" s="60" t="s">
        <v>1456</v>
      </c>
      <c r="B828" s="61" t="s">
        <v>187</v>
      </c>
      <c r="C828" s="59"/>
      <c r="D828" s="59"/>
    </row>
    <row r="829" spans="1:4" ht="24.6" customHeight="1" thickBot="1" x14ac:dyDescent="0.3">
      <c r="A829" s="60" t="s">
        <v>1457</v>
      </c>
      <c r="B829" s="61" t="s">
        <v>189</v>
      </c>
      <c r="C829" s="59"/>
      <c r="D829" s="59"/>
    </row>
    <row r="830" spans="1:4" ht="24.6" customHeight="1" thickBot="1" x14ac:dyDescent="0.3">
      <c r="A830" s="616" t="s">
        <v>1101</v>
      </c>
      <c r="B830" s="617"/>
      <c r="C830" s="59"/>
      <c r="D830" s="59"/>
    </row>
    <row r="831" spans="1:4" ht="24.6" customHeight="1" thickBot="1" x14ac:dyDescent="0.3">
      <c r="A831" s="60" t="s">
        <v>1458</v>
      </c>
      <c r="B831" s="61" t="s">
        <v>1459</v>
      </c>
      <c r="C831" s="59"/>
      <c r="D831" s="59"/>
    </row>
    <row r="832" spans="1:4" ht="24.6" customHeight="1" thickBot="1" x14ac:dyDescent="0.3">
      <c r="A832" s="60" t="s">
        <v>1460</v>
      </c>
      <c r="B832" s="61" t="s">
        <v>1461</v>
      </c>
      <c r="C832" s="59"/>
      <c r="D832" s="59"/>
    </row>
    <row r="833" spans="1:4" ht="24.6" customHeight="1" thickBot="1" x14ac:dyDescent="0.3">
      <c r="A833" s="60" t="s">
        <v>1462</v>
      </c>
      <c r="B833" s="61" t="s">
        <v>1463</v>
      </c>
      <c r="C833" s="59"/>
      <c r="D833" s="59"/>
    </row>
    <row r="834" spans="1:4" ht="24.6" customHeight="1" thickBot="1" x14ac:dyDescent="0.3">
      <c r="A834" s="60" t="s">
        <v>1464</v>
      </c>
      <c r="B834" s="61" t="s">
        <v>1243</v>
      </c>
      <c r="C834" s="59"/>
      <c r="D834" s="59"/>
    </row>
    <row r="835" spans="1:4" ht="24.6" customHeight="1" thickBot="1" x14ac:dyDescent="0.3">
      <c r="A835" s="60" t="s">
        <v>1465</v>
      </c>
      <c r="B835" s="61" t="s">
        <v>1466</v>
      </c>
      <c r="C835" s="59"/>
      <c r="D835" s="59"/>
    </row>
    <row r="836" spans="1:4" ht="24.6" customHeight="1" thickBot="1" x14ac:dyDescent="0.3">
      <c r="A836" s="60" t="s">
        <v>1467</v>
      </c>
      <c r="B836" s="61" t="s">
        <v>1468</v>
      </c>
      <c r="C836" s="59"/>
      <c r="D836" s="59"/>
    </row>
    <row r="837" spans="1:4" ht="24.6" customHeight="1" thickBot="1" x14ac:dyDescent="0.3">
      <c r="A837" s="60" t="s">
        <v>1469</v>
      </c>
      <c r="B837" s="61" t="s">
        <v>1470</v>
      </c>
      <c r="C837" s="59"/>
      <c r="D837" s="59"/>
    </row>
    <row r="838" spans="1:4" ht="24.6" customHeight="1" thickBot="1" x14ac:dyDescent="0.3">
      <c r="A838" s="60" t="s">
        <v>1471</v>
      </c>
      <c r="B838" s="61" t="s">
        <v>1472</v>
      </c>
      <c r="C838" s="59"/>
      <c r="D838" s="59"/>
    </row>
    <row r="839" spans="1:4" ht="24.6" customHeight="1" thickBot="1" x14ac:dyDescent="0.3">
      <c r="A839" s="616" t="s">
        <v>1096</v>
      </c>
      <c r="B839" s="617"/>
      <c r="C839" s="59"/>
      <c r="D839" s="59"/>
    </row>
    <row r="840" spans="1:4" ht="24.6" customHeight="1" thickBot="1" x14ac:dyDescent="0.3">
      <c r="A840" s="60" t="s">
        <v>1473</v>
      </c>
      <c r="B840" s="61" t="s">
        <v>1474</v>
      </c>
      <c r="C840" s="59"/>
      <c r="D840" s="59"/>
    </row>
    <row r="841" spans="1:4" ht="24.6" customHeight="1" thickBot="1" x14ac:dyDescent="0.3">
      <c r="A841" s="60" t="s">
        <v>1475</v>
      </c>
      <c r="B841" s="61" t="s">
        <v>1476</v>
      </c>
      <c r="C841" s="59"/>
      <c r="D841" s="59"/>
    </row>
    <row r="842" spans="1:4" ht="24.6" customHeight="1" thickBot="1" x14ac:dyDescent="0.3">
      <c r="A842" s="60" t="s">
        <v>1477</v>
      </c>
      <c r="B842" s="61" t="s">
        <v>1478</v>
      </c>
      <c r="C842" s="59"/>
      <c r="D842" s="59"/>
    </row>
    <row r="843" spans="1:4" ht="24.6" customHeight="1" thickBot="1" x14ac:dyDescent="0.3">
      <c r="A843" s="614" t="s">
        <v>1479</v>
      </c>
      <c r="B843" s="615"/>
      <c r="C843" s="59"/>
      <c r="D843" s="59"/>
    </row>
    <row r="844" spans="1:4" ht="24.6" customHeight="1" thickBot="1" x14ac:dyDescent="0.3">
      <c r="A844" s="616" t="s">
        <v>134</v>
      </c>
      <c r="B844" s="617"/>
      <c r="C844" s="59"/>
      <c r="D844" s="59"/>
    </row>
    <row r="845" spans="1:4" ht="24.6" customHeight="1" thickBot="1" x14ac:dyDescent="0.3">
      <c r="A845" s="60" t="s">
        <v>1480</v>
      </c>
      <c r="B845" s="61" t="s">
        <v>1063</v>
      </c>
      <c r="C845" s="59"/>
      <c r="D845" s="59"/>
    </row>
    <row r="846" spans="1:4" ht="24.6" customHeight="1" thickBot="1" x14ac:dyDescent="0.3">
      <c r="A846" s="60" t="s">
        <v>1481</v>
      </c>
      <c r="B846" s="61" t="s">
        <v>1065</v>
      </c>
      <c r="C846" s="59"/>
      <c r="D846" s="59"/>
    </row>
    <row r="847" spans="1:4" ht="24.6" customHeight="1" thickBot="1" x14ac:dyDescent="0.3">
      <c r="A847" s="60" t="s">
        <v>1482</v>
      </c>
      <c r="B847" s="61" t="s">
        <v>1067</v>
      </c>
      <c r="C847" s="59"/>
      <c r="D847" s="59"/>
    </row>
    <row r="848" spans="1:4" ht="24.6" customHeight="1" thickBot="1" x14ac:dyDescent="0.3">
      <c r="A848" s="60" t="s">
        <v>1483</v>
      </c>
      <c r="B848" s="61" t="s">
        <v>1069</v>
      </c>
      <c r="C848" s="59"/>
      <c r="D848" s="59"/>
    </row>
    <row r="849" spans="1:4" ht="24.6" customHeight="1" thickBot="1" x14ac:dyDescent="0.3">
      <c r="A849" s="60" t="s">
        <v>1484</v>
      </c>
      <c r="B849" s="61" t="s">
        <v>1363</v>
      </c>
      <c r="C849" s="59"/>
      <c r="D849" s="59"/>
    </row>
    <row r="850" spans="1:4" ht="24.6" customHeight="1" thickBot="1" x14ac:dyDescent="0.3">
      <c r="A850" s="60" t="s">
        <v>1485</v>
      </c>
      <c r="B850" s="61" t="s">
        <v>1405</v>
      </c>
      <c r="C850" s="59"/>
      <c r="D850" s="59"/>
    </row>
    <row r="851" spans="1:4" ht="24.6" customHeight="1" thickBot="1" x14ac:dyDescent="0.3">
      <c r="A851" s="60" t="s">
        <v>1486</v>
      </c>
      <c r="B851" s="61" t="s">
        <v>1075</v>
      </c>
      <c r="C851" s="59"/>
      <c r="D851" s="59"/>
    </row>
    <row r="852" spans="1:4" ht="24.6" customHeight="1" thickBot="1" x14ac:dyDescent="0.3">
      <c r="A852" s="60" t="s">
        <v>1487</v>
      </c>
      <c r="B852" s="61" t="s">
        <v>1077</v>
      </c>
      <c r="C852" s="59"/>
      <c r="D852" s="59"/>
    </row>
    <row r="853" spans="1:4" ht="24.6" customHeight="1" thickBot="1" x14ac:dyDescent="0.3">
      <c r="A853" s="60" t="s">
        <v>1488</v>
      </c>
      <c r="B853" s="61" t="s">
        <v>1370</v>
      </c>
      <c r="C853" s="59"/>
      <c r="D853" s="59"/>
    </row>
    <row r="854" spans="1:4" ht="24.6" customHeight="1" thickBot="1" x14ac:dyDescent="0.3">
      <c r="A854" s="60" t="s">
        <v>1489</v>
      </c>
      <c r="B854" s="61" t="s">
        <v>1082</v>
      </c>
      <c r="C854" s="59"/>
      <c r="D854" s="59"/>
    </row>
    <row r="855" spans="1:4" ht="24.6" customHeight="1" thickBot="1" x14ac:dyDescent="0.3">
      <c r="A855" s="60" t="s">
        <v>1490</v>
      </c>
      <c r="B855" s="61" t="s">
        <v>1269</v>
      </c>
      <c r="C855" s="59"/>
      <c r="D855" s="59"/>
    </row>
    <row r="856" spans="1:4" ht="24.6" customHeight="1" thickBot="1" x14ac:dyDescent="0.3">
      <c r="A856" s="60" t="s">
        <v>1491</v>
      </c>
      <c r="B856" s="61" t="s">
        <v>1080</v>
      </c>
      <c r="C856" s="59"/>
      <c r="D856" s="59"/>
    </row>
    <row r="857" spans="1:4" ht="24.6" customHeight="1" thickBot="1" x14ac:dyDescent="0.3">
      <c r="A857" s="616" t="s">
        <v>1085</v>
      </c>
      <c r="B857" s="617"/>
      <c r="C857" s="59"/>
      <c r="D857" s="59"/>
    </row>
    <row r="858" spans="1:4" ht="24.6" customHeight="1" thickBot="1" x14ac:dyDescent="0.3">
      <c r="A858" s="60" t="s">
        <v>1492</v>
      </c>
      <c r="B858" s="61" t="s">
        <v>179</v>
      </c>
      <c r="C858" s="59"/>
      <c r="D858" s="59"/>
    </row>
    <row r="859" spans="1:4" ht="24.6" customHeight="1" thickBot="1" x14ac:dyDescent="0.3">
      <c r="A859" s="60" t="s">
        <v>1493</v>
      </c>
      <c r="B859" s="61" t="s">
        <v>1088</v>
      </c>
      <c r="C859" s="59"/>
      <c r="D859" s="59"/>
    </row>
    <row r="860" spans="1:4" ht="24.6" customHeight="1" thickBot="1" x14ac:dyDescent="0.3">
      <c r="A860" s="60" t="s">
        <v>1494</v>
      </c>
      <c r="B860" s="61" t="s">
        <v>1090</v>
      </c>
      <c r="C860" s="59"/>
      <c r="D860" s="59"/>
    </row>
    <row r="861" spans="1:4" ht="24.6" customHeight="1" thickBot="1" x14ac:dyDescent="0.3">
      <c r="A861" s="60" t="s">
        <v>1495</v>
      </c>
      <c r="B861" s="61" t="s">
        <v>183</v>
      </c>
      <c r="C861" s="59"/>
      <c r="D861" s="59"/>
    </row>
    <row r="862" spans="1:4" ht="24.6" customHeight="1" thickBot="1" x14ac:dyDescent="0.3">
      <c r="A862" s="60" t="s">
        <v>1496</v>
      </c>
      <c r="B862" s="61" t="s">
        <v>185</v>
      </c>
      <c r="C862" s="59"/>
      <c r="D862" s="59"/>
    </row>
    <row r="863" spans="1:4" ht="24.6" customHeight="1" thickBot="1" x14ac:dyDescent="0.3">
      <c r="A863" s="60" t="s">
        <v>1497</v>
      </c>
      <c r="B863" s="61" t="s">
        <v>187</v>
      </c>
      <c r="C863" s="59"/>
      <c r="D863" s="59"/>
    </row>
    <row r="864" spans="1:4" ht="24.6" customHeight="1" thickBot="1" x14ac:dyDescent="0.3">
      <c r="A864" s="60" t="s">
        <v>1498</v>
      </c>
      <c r="B864" s="61" t="s">
        <v>189</v>
      </c>
      <c r="C864" s="59"/>
      <c r="D864" s="59"/>
    </row>
    <row r="865" spans="1:4" ht="24.6" customHeight="1" thickBot="1" x14ac:dyDescent="0.3">
      <c r="A865" s="60" t="s">
        <v>1499</v>
      </c>
      <c r="B865" s="61" t="s">
        <v>150</v>
      </c>
      <c r="C865" s="59"/>
      <c r="D865" s="59"/>
    </row>
    <row r="866" spans="1:4" ht="24.6" customHeight="1" thickBot="1" x14ac:dyDescent="0.3">
      <c r="A866" s="616" t="s">
        <v>1164</v>
      </c>
      <c r="B866" s="617"/>
      <c r="C866" s="59"/>
      <c r="D866" s="59"/>
    </row>
    <row r="867" spans="1:4" ht="24.6" customHeight="1" thickBot="1" x14ac:dyDescent="0.3">
      <c r="A867" s="60" t="s">
        <v>1500</v>
      </c>
      <c r="B867" s="61" t="s">
        <v>1501</v>
      </c>
      <c r="C867" s="59"/>
      <c r="D867" s="59"/>
    </row>
    <row r="868" spans="1:4" ht="24.6" customHeight="1" thickBot="1" x14ac:dyDescent="0.3">
      <c r="A868" s="60" t="s">
        <v>1502</v>
      </c>
      <c r="B868" s="61" t="s">
        <v>1503</v>
      </c>
      <c r="C868" s="59"/>
      <c r="D868" s="59"/>
    </row>
    <row r="869" spans="1:4" ht="24.6" customHeight="1" thickBot="1" x14ac:dyDescent="0.3">
      <c r="A869" s="60" t="s">
        <v>1504</v>
      </c>
      <c r="B869" s="61" t="s">
        <v>1505</v>
      </c>
      <c r="C869" s="59"/>
      <c r="D869" s="59"/>
    </row>
    <row r="870" spans="1:4" ht="24.6" customHeight="1" thickBot="1" x14ac:dyDescent="0.3">
      <c r="A870" s="60" t="s">
        <v>1506</v>
      </c>
      <c r="B870" s="61" t="s">
        <v>1507</v>
      </c>
      <c r="C870" s="59"/>
      <c r="D870" s="59"/>
    </row>
    <row r="871" spans="1:4" ht="24.6" customHeight="1" thickBot="1" x14ac:dyDescent="0.3">
      <c r="A871" s="60" t="s">
        <v>1508</v>
      </c>
      <c r="B871" s="61" t="s">
        <v>1509</v>
      </c>
      <c r="C871" s="59"/>
      <c r="D871" s="59"/>
    </row>
    <row r="872" spans="1:4" ht="24.6" customHeight="1" thickBot="1" x14ac:dyDescent="0.3">
      <c r="A872" s="60" t="s">
        <v>1510</v>
      </c>
      <c r="B872" s="61" t="s">
        <v>1511</v>
      </c>
      <c r="C872" s="59"/>
      <c r="D872" s="59"/>
    </row>
    <row r="873" spans="1:4" ht="24.6" customHeight="1" thickBot="1" x14ac:dyDescent="0.3">
      <c r="A873" s="616" t="s">
        <v>1512</v>
      </c>
      <c r="B873" s="617"/>
      <c r="C873" s="59"/>
      <c r="D873" s="59"/>
    </row>
    <row r="874" spans="1:4" ht="24.6" customHeight="1" thickBot="1" x14ac:dyDescent="0.3">
      <c r="A874" s="60" t="s">
        <v>1513</v>
      </c>
      <c r="B874" s="61" t="s">
        <v>1514</v>
      </c>
      <c r="C874" s="59"/>
      <c r="D874" s="59"/>
    </row>
    <row r="875" spans="1:4" ht="24.6" customHeight="1" thickBot="1" x14ac:dyDescent="0.3">
      <c r="A875" s="60" t="s">
        <v>1515</v>
      </c>
      <c r="B875" s="61" t="s">
        <v>1516</v>
      </c>
      <c r="C875" s="59"/>
      <c r="D875" s="59"/>
    </row>
    <row r="876" spans="1:4" ht="24.6" customHeight="1" thickBot="1" x14ac:dyDescent="0.3">
      <c r="A876" s="60" t="s">
        <v>1517</v>
      </c>
      <c r="B876" s="61" t="s">
        <v>1518</v>
      </c>
      <c r="C876" s="59"/>
      <c r="D876" s="59"/>
    </row>
    <row r="877" spans="1:4" ht="24.6" customHeight="1" thickBot="1" x14ac:dyDescent="0.3">
      <c r="A877" s="616" t="s">
        <v>1203</v>
      </c>
      <c r="B877" s="617"/>
      <c r="C877" s="59"/>
      <c r="D877" s="59"/>
    </row>
    <row r="878" spans="1:4" ht="24.6" customHeight="1" thickBot="1" x14ac:dyDescent="0.3">
      <c r="A878" s="60" t="s">
        <v>1519</v>
      </c>
      <c r="B878" s="61" t="s">
        <v>1520</v>
      </c>
      <c r="C878" s="59"/>
      <c r="D878" s="59"/>
    </row>
    <row r="879" spans="1:4" ht="24.6" customHeight="1" thickBot="1" x14ac:dyDescent="0.3">
      <c r="A879" s="616" t="s">
        <v>1167</v>
      </c>
      <c r="B879" s="617"/>
      <c r="C879" s="59"/>
      <c r="D879" s="59"/>
    </row>
    <row r="880" spans="1:4" ht="24.6" customHeight="1" thickBot="1" x14ac:dyDescent="0.3">
      <c r="A880" s="60" t="s">
        <v>1521</v>
      </c>
      <c r="B880" s="61" t="s">
        <v>1522</v>
      </c>
      <c r="C880" s="59"/>
      <c r="D880" s="59"/>
    </row>
    <row r="881" spans="1:4" ht="24.6" customHeight="1" thickBot="1" x14ac:dyDescent="0.3">
      <c r="A881" s="60" t="s">
        <v>1523</v>
      </c>
      <c r="B881" s="61" t="s">
        <v>1524</v>
      </c>
      <c r="C881" s="59"/>
      <c r="D881" s="59"/>
    </row>
    <row r="882" spans="1:4" ht="24.6" customHeight="1" thickBot="1" x14ac:dyDescent="0.3">
      <c r="A882" s="60" t="s">
        <v>1525</v>
      </c>
      <c r="B882" s="61" t="s">
        <v>1526</v>
      </c>
      <c r="C882" s="59"/>
      <c r="D882" s="59"/>
    </row>
    <row r="883" spans="1:4" ht="24.6" customHeight="1" thickBot="1" x14ac:dyDescent="0.3">
      <c r="A883" s="60" t="s">
        <v>1527</v>
      </c>
      <c r="B883" s="61" t="s">
        <v>1528</v>
      </c>
      <c r="C883" s="59"/>
      <c r="D883" s="59"/>
    </row>
    <row r="884" spans="1:4" ht="24.6" customHeight="1" thickBot="1" x14ac:dyDescent="0.3">
      <c r="A884" s="60" t="s">
        <v>1529</v>
      </c>
      <c r="B884" s="61" t="s">
        <v>1530</v>
      </c>
      <c r="C884" s="59"/>
      <c r="D884" s="59"/>
    </row>
    <row r="885" spans="1:4" ht="24.6" customHeight="1" thickBot="1" x14ac:dyDescent="0.3">
      <c r="A885" s="60" t="s">
        <v>1531</v>
      </c>
      <c r="B885" s="61" t="s">
        <v>1532</v>
      </c>
      <c r="C885" s="59"/>
      <c r="D885" s="59"/>
    </row>
    <row r="886" spans="1:4" ht="24.6" customHeight="1" thickBot="1" x14ac:dyDescent="0.3">
      <c r="A886" s="60" t="s">
        <v>1533</v>
      </c>
      <c r="B886" s="61" t="s">
        <v>1534</v>
      </c>
      <c r="C886" s="59"/>
      <c r="D886" s="59"/>
    </row>
    <row r="887" spans="1:4" ht="24.6" customHeight="1" thickBot="1" x14ac:dyDescent="0.3">
      <c r="A887" s="60" t="s">
        <v>1535</v>
      </c>
      <c r="B887" s="61" t="s">
        <v>1536</v>
      </c>
      <c r="C887" s="59"/>
      <c r="D887" s="59"/>
    </row>
    <row r="888" spans="1:4" ht="24.6" customHeight="1" thickBot="1" x14ac:dyDescent="0.3">
      <c r="A888" s="60" t="s">
        <v>1537</v>
      </c>
      <c r="B888" s="61" t="s">
        <v>1538</v>
      </c>
      <c r="C888" s="59"/>
      <c r="D888" s="59"/>
    </row>
    <row r="889" spans="1:4" ht="24.6" customHeight="1" thickBot="1" x14ac:dyDescent="0.3">
      <c r="A889" s="616" t="s">
        <v>1101</v>
      </c>
      <c r="B889" s="617"/>
      <c r="C889" s="59"/>
      <c r="D889" s="59"/>
    </row>
    <row r="890" spans="1:4" ht="24.6" customHeight="1" thickBot="1" x14ac:dyDescent="0.3">
      <c r="A890" s="60" t="s">
        <v>1539</v>
      </c>
      <c r="B890" s="61" t="s">
        <v>1540</v>
      </c>
      <c r="C890" s="59"/>
      <c r="D890" s="59"/>
    </row>
    <row r="891" spans="1:4" ht="24.6" customHeight="1" thickBot="1" x14ac:dyDescent="0.3">
      <c r="A891" s="60" t="s">
        <v>1541</v>
      </c>
      <c r="B891" s="61" t="s">
        <v>1542</v>
      </c>
      <c r="C891" s="59"/>
      <c r="D891" s="59"/>
    </row>
    <row r="892" spans="1:4" ht="24.6" customHeight="1" thickBot="1" x14ac:dyDescent="0.3">
      <c r="A892" s="60" t="s">
        <v>1543</v>
      </c>
      <c r="B892" s="61" t="s">
        <v>1544</v>
      </c>
      <c r="C892" s="59"/>
      <c r="D892" s="59"/>
    </row>
    <row r="893" spans="1:4" ht="24.6" customHeight="1" thickBot="1" x14ac:dyDescent="0.3">
      <c r="A893" s="60" t="s">
        <v>1545</v>
      </c>
      <c r="B893" s="61" t="s">
        <v>1428</v>
      </c>
      <c r="C893" s="59"/>
      <c r="D893" s="59"/>
    </row>
    <row r="894" spans="1:4" ht="24.6" customHeight="1" thickBot="1" x14ac:dyDescent="0.3">
      <c r="A894" s="616" t="s">
        <v>1096</v>
      </c>
      <c r="B894" s="617"/>
      <c r="C894" s="59"/>
      <c r="D894" s="59"/>
    </row>
    <row r="895" spans="1:4" ht="24.6" customHeight="1" thickBot="1" x14ac:dyDescent="0.3">
      <c r="A895" s="60" t="s">
        <v>1546</v>
      </c>
      <c r="B895" s="61" t="s">
        <v>1547</v>
      </c>
      <c r="C895" s="59"/>
      <c r="D895" s="59"/>
    </row>
    <row r="896" spans="1:4" ht="24.6" customHeight="1" thickBot="1" x14ac:dyDescent="0.3">
      <c r="A896" s="60" t="s">
        <v>1548</v>
      </c>
      <c r="B896" s="61" t="s">
        <v>1549</v>
      </c>
      <c r="C896" s="59"/>
      <c r="D896" s="59"/>
    </row>
    <row r="897" spans="1:4" s="79" customFormat="1" ht="24.6" customHeight="1" thickBot="1" x14ac:dyDescent="0.3">
      <c r="A897" s="629" t="s">
        <v>1550</v>
      </c>
      <c r="B897" s="630"/>
      <c r="C897" s="78"/>
      <c r="D897" s="78"/>
    </row>
    <row r="898" spans="1:4" s="79" customFormat="1" ht="24.6" customHeight="1" thickBot="1" x14ac:dyDescent="0.3">
      <c r="A898" s="627" t="s">
        <v>134</v>
      </c>
      <c r="B898" s="628"/>
      <c r="C898" s="78"/>
      <c r="D898" s="78"/>
    </row>
    <row r="899" spans="1:4" s="79" customFormat="1" ht="24.6" customHeight="1" thickBot="1" x14ac:dyDescent="0.3">
      <c r="A899" s="80" t="s">
        <v>1551</v>
      </c>
      <c r="B899" s="81" t="s">
        <v>1063</v>
      </c>
      <c r="C899" s="78"/>
      <c r="D899" s="78"/>
    </row>
    <row r="900" spans="1:4" s="79" customFormat="1" ht="24.6" customHeight="1" thickBot="1" x14ac:dyDescent="0.3">
      <c r="A900" s="80" t="s">
        <v>1552</v>
      </c>
      <c r="B900" s="81" t="s">
        <v>1065</v>
      </c>
      <c r="C900" s="78"/>
      <c r="D900" s="78"/>
    </row>
    <row r="901" spans="1:4" s="79" customFormat="1" ht="24.6" customHeight="1" thickBot="1" x14ac:dyDescent="0.3">
      <c r="A901" s="80" t="s">
        <v>1553</v>
      </c>
      <c r="B901" s="81" t="s">
        <v>1067</v>
      </c>
      <c r="C901" s="78"/>
      <c r="D901" s="78"/>
    </row>
    <row r="902" spans="1:4" s="79" customFormat="1" ht="24.6" customHeight="1" thickBot="1" x14ac:dyDescent="0.3">
      <c r="A902" s="80" t="s">
        <v>1554</v>
      </c>
      <c r="B902" s="81" t="s">
        <v>1069</v>
      </c>
      <c r="C902" s="78"/>
      <c r="D902" s="78"/>
    </row>
    <row r="903" spans="1:4" s="79" customFormat="1" ht="24.6" customHeight="1" thickBot="1" x14ac:dyDescent="0.3">
      <c r="A903" s="80" t="s">
        <v>1555</v>
      </c>
      <c r="B903" s="81" t="s">
        <v>1556</v>
      </c>
      <c r="C903" s="78"/>
      <c r="D903" s="78"/>
    </row>
    <row r="904" spans="1:4" s="79" customFormat="1" ht="24.6" customHeight="1" thickBot="1" x14ac:dyDescent="0.3">
      <c r="A904" s="80" t="s">
        <v>1557</v>
      </c>
      <c r="B904" s="81" t="s">
        <v>1405</v>
      </c>
      <c r="C904" s="78"/>
      <c r="D904" s="78"/>
    </row>
    <row r="905" spans="1:4" s="79" customFormat="1" ht="24.6" customHeight="1" thickBot="1" x14ac:dyDescent="0.3">
      <c r="A905" s="80" t="s">
        <v>1558</v>
      </c>
      <c r="B905" s="81" t="s">
        <v>1075</v>
      </c>
      <c r="C905" s="78"/>
      <c r="D905" s="78"/>
    </row>
    <row r="906" spans="1:4" s="79" customFormat="1" ht="24.6" customHeight="1" thickBot="1" x14ac:dyDescent="0.3">
      <c r="A906" s="80" t="s">
        <v>1559</v>
      </c>
      <c r="B906" s="81" t="s">
        <v>1077</v>
      </c>
      <c r="C906" s="78"/>
      <c r="D906" s="78"/>
    </row>
    <row r="907" spans="1:4" s="79" customFormat="1" ht="24.6" customHeight="1" thickBot="1" x14ac:dyDescent="0.3">
      <c r="A907" s="82">
        <v>40149</v>
      </c>
      <c r="B907" s="81" t="s">
        <v>1560</v>
      </c>
      <c r="C907" s="78"/>
      <c r="D907" s="78"/>
    </row>
    <row r="908" spans="1:4" s="79" customFormat="1" ht="24.6" customHeight="1" thickBot="1" x14ac:dyDescent="0.3">
      <c r="A908" s="80" t="s">
        <v>1561</v>
      </c>
      <c r="B908" s="81" t="s">
        <v>1370</v>
      </c>
      <c r="C908" s="78"/>
      <c r="D908" s="78"/>
    </row>
    <row r="909" spans="1:4" s="79" customFormat="1" ht="24.6" customHeight="1" thickBot="1" x14ac:dyDescent="0.3">
      <c r="A909" s="80" t="s">
        <v>1562</v>
      </c>
      <c r="B909" s="81" t="s">
        <v>1269</v>
      </c>
      <c r="C909" s="78"/>
      <c r="D909" s="78"/>
    </row>
    <row r="910" spans="1:4" s="79" customFormat="1" ht="24.6" customHeight="1" thickBot="1" x14ac:dyDescent="0.3">
      <c r="A910" s="80" t="s">
        <v>1563</v>
      </c>
      <c r="B910" s="81" t="s">
        <v>1080</v>
      </c>
      <c r="C910" s="78"/>
      <c r="D910" s="78"/>
    </row>
    <row r="911" spans="1:4" s="79" customFormat="1" ht="24.6" customHeight="1" thickBot="1" x14ac:dyDescent="0.3">
      <c r="A911" s="627" t="s">
        <v>1564</v>
      </c>
      <c r="B911" s="628"/>
      <c r="C911" s="78"/>
      <c r="D911" s="78"/>
    </row>
    <row r="912" spans="1:4" s="79" customFormat="1" ht="24.6" customHeight="1" thickBot="1" x14ac:dyDescent="0.3">
      <c r="A912" s="80" t="s">
        <v>1565</v>
      </c>
      <c r="B912" s="81" t="s">
        <v>179</v>
      </c>
      <c r="C912" s="78"/>
      <c r="D912" s="78"/>
    </row>
    <row r="913" spans="1:4" s="79" customFormat="1" ht="24.6" customHeight="1" thickBot="1" x14ac:dyDescent="0.3">
      <c r="A913" s="80" t="s">
        <v>1566</v>
      </c>
      <c r="B913" s="81" t="s">
        <v>1088</v>
      </c>
      <c r="C913" s="78"/>
      <c r="D913" s="78"/>
    </row>
    <row r="914" spans="1:4" s="79" customFormat="1" ht="24.6" customHeight="1" thickBot="1" x14ac:dyDescent="0.3">
      <c r="A914" s="80" t="s">
        <v>1567</v>
      </c>
      <c r="B914" s="81" t="s">
        <v>1090</v>
      </c>
      <c r="C914" s="78"/>
      <c r="D914" s="78"/>
    </row>
    <row r="915" spans="1:4" s="79" customFormat="1" ht="24.6" customHeight="1" thickBot="1" x14ac:dyDescent="0.3">
      <c r="A915" s="80" t="s">
        <v>1568</v>
      </c>
      <c r="B915" s="81" t="s">
        <v>183</v>
      </c>
      <c r="C915" s="78"/>
      <c r="D915" s="78"/>
    </row>
    <row r="916" spans="1:4" s="79" customFormat="1" ht="24.6" customHeight="1" thickBot="1" x14ac:dyDescent="0.3">
      <c r="A916" s="80" t="s">
        <v>1569</v>
      </c>
      <c r="B916" s="81" t="s">
        <v>185</v>
      </c>
      <c r="C916" s="78"/>
      <c r="D916" s="78"/>
    </row>
    <row r="917" spans="1:4" s="79" customFormat="1" ht="24.6" customHeight="1" thickBot="1" x14ac:dyDescent="0.3">
      <c r="A917" s="80" t="s">
        <v>1570</v>
      </c>
      <c r="B917" s="81" t="s">
        <v>187</v>
      </c>
      <c r="C917" s="78"/>
      <c r="D917" s="78"/>
    </row>
    <row r="918" spans="1:4" s="79" customFormat="1" ht="24.6" customHeight="1" thickBot="1" x14ac:dyDescent="0.3">
      <c r="A918" s="80" t="s">
        <v>1571</v>
      </c>
      <c r="B918" s="81" t="s">
        <v>189</v>
      </c>
      <c r="C918" s="78"/>
      <c r="D918" s="78"/>
    </row>
    <row r="919" spans="1:4" s="79" customFormat="1" ht="24.6" customHeight="1" thickBot="1" x14ac:dyDescent="0.3">
      <c r="A919" s="80" t="s">
        <v>1572</v>
      </c>
      <c r="B919" s="81" t="s">
        <v>150</v>
      </c>
      <c r="C919" s="78"/>
      <c r="D919" s="78"/>
    </row>
    <row r="920" spans="1:4" s="79" customFormat="1" ht="24.6" customHeight="1" thickBot="1" x14ac:dyDescent="0.3">
      <c r="A920" s="627" t="s">
        <v>1164</v>
      </c>
      <c r="B920" s="628"/>
      <c r="C920" s="78"/>
      <c r="D920" s="78"/>
    </row>
    <row r="921" spans="1:4" s="79" customFormat="1" ht="24.6" customHeight="1" thickBot="1" x14ac:dyDescent="0.3">
      <c r="A921" s="80" t="s">
        <v>1573</v>
      </c>
      <c r="B921" s="81" t="s">
        <v>1574</v>
      </c>
      <c r="C921" s="78"/>
      <c r="D921" s="78"/>
    </row>
    <row r="922" spans="1:4" s="79" customFormat="1" ht="24.6" customHeight="1" thickBot="1" x14ac:dyDescent="0.3">
      <c r="A922" s="80" t="s">
        <v>1575</v>
      </c>
      <c r="B922" s="81" t="s">
        <v>1576</v>
      </c>
      <c r="C922" s="78"/>
      <c r="D922" s="78"/>
    </row>
    <row r="923" spans="1:4" s="79" customFormat="1" ht="24.6" customHeight="1" thickBot="1" x14ac:dyDescent="0.3">
      <c r="A923" s="80" t="s">
        <v>1577</v>
      </c>
      <c r="B923" s="81" t="s">
        <v>1578</v>
      </c>
      <c r="C923" s="78"/>
      <c r="D923" s="78"/>
    </row>
    <row r="924" spans="1:4" s="79" customFormat="1" ht="24.6" customHeight="1" thickBot="1" x14ac:dyDescent="0.3">
      <c r="A924" s="80" t="s">
        <v>1579</v>
      </c>
      <c r="B924" s="81" t="s">
        <v>1580</v>
      </c>
      <c r="C924" s="78"/>
      <c r="D924" s="78"/>
    </row>
    <row r="925" spans="1:4" s="79" customFormat="1" ht="24.6" customHeight="1" thickBot="1" x14ac:dyDescent="0.3">
      <c r="A925" s="80" t="s">
        <v>1581</v>
      </c>
      <c r="B925" s="81" t="s">
        <v>1582</v>
      </c>
      <c r="C925" s="78"/>
      <c r="D925" s="78"/>
    </row>
    <row r="926" spans="1:4" s="79" customFormat="1" ht="24.6" customHeight="1" thickBot="1" x14ac:dyDescent="0.3">
      <c r="A926" s="627" t="s">
        <v>1167</v>
      </c>
      <c r="B926" s="628"/>
      <c r="C926" s="78"/>
      <c r="D926" s="78"/>
    </row>
    <row r="927" spans="1:4" s="79" customFormat="1" ht="24.6" customHeight="1" thickBot="1" x14ac:dyDescent="0.3">
      <c r="A927" s="80" t="s">
        <v>1583</v>
      </c>
      <c r="B927" s="81" t="s">
        <v>1584</v>
      </c>
      <c r="C927" s="78"/>
      <c r="D927" s="78"/>
    </row>
    <row r="928" spans="1:4" s="79" customFormat="1" ht="24.6" customHeight="1" thickBot="1" x14ac:dyDescent="0.3">
      <c r="A928" s="80" t="s">
        <v>1585</v>
      </c>
      <c r="B928" s="81" t="s">
        <v>1586</v>
      </c>
      <c r="C928" s="78"/>
      <c r="D928" s="78"/>
    </row>
    <row r="929" spans="1:4" s="79" customFormat="1" ht="24.6" customHeight="1" thickBot="1" x14ac:dyDescent="0.3">
      <c r="A929" s="80" t="s">
        <v>1587</v>
      </c>
      <c r="B929" s="81" t="s">
        <v>1588</v>
      </c>
      <c r="C929" s="78"/>
      <c r="D929" s="78"/>
    </row>
    <row r="930" spans="1:4" s="79" customFormat="1" ht="24.6" customHeight="1" thickBot="1" x14ac:dyDescent="0.3">
      <c r="A930" s="80" t="s">
        <v>1589</v>
      </c>
      <c r="B930" s="81" t="s">
        <v>1590</v>
      </c>
      <c r="C930" s="78"/>
      <c r="D930" s="78"/>
    </row>
    <row r="931" spans="1:4" s="79" customFormat="1" ht="24.6" customHeight="1" thickBot="1" x14ac:dyDescent="0.3">
      <c r="A931" s="80" t="s">
        <v>1591</v>
      </c>
      <c r="B931" s="81" t="s">
        <v>1592</v>
      </c>
      <c r="C931" s="78"/>
      <c r="D931" s="78"/>
    </row>
    <row r="932" spans="1:4" s="79" customFormat="1" ht="24.6" customHeight="1" thickBot="1" x14ac:dyDescent="0.3">
      <c r="A932" s="80" t="s">
        <v>1593</v>
      </c>
      <c r="B932" s="81" t="s">
        <v>1594</v>
      </c>
      <c r="C932" s="78"/>
      <c r="D932" s="78"/>
    </row>
    <row r="933" spans="1:4" s="79" customFormat="1" ht="24.6" customHeight="1" thickBot="1" x14ac:dyDescent="0.3">
      <c r="A933" s="627" t="s">
        <v>1096</v>
      </c>
      <c r="B933" s="628"/>
      <c r="C933" s="78"/>
      <c r="D933" s="78"/>
    </row>
    <row r="934" spans="1:4" s="79" customFormat="1" ht="24.6" customHeight="1" thickBot="1" x14ac:dyDescent="0.3">
      <c r="A934" s="80" t="s">
        <v>1595</v>
      </c>
      <c r="B934" s="81" t="s">
        <v>1596</v>
      </c>
      <c r="C934" s="78"/>
      <c r="D934" s="78"/>
    </row>
    <row r="935" spans="1:4" s="79" customFormat="1" ht="24.6" customHeight="1" thickBot="1" x14ac:dyDescent="0.3">
      <c r="A935" s="80" t="s">
        <v>1597</v>
      </c>
      <c r="B935" s="81" t="s">
        <v>1598</v>
      </c>
      <c r="C935" s="78"/>
      <c r="D935" s="78"/>
    </row>
    <row r="936" spans="1:4" s="79" customFormat="1" ht="24.6" customHeight="1" thickBot="1" x14ac:dyDescent="0.3">
      <c r="A936" s="627" t="s">
        <v>1101</v>
      </c>
      <c r="B936" s="628"/>
      <c r="C936" s="78"/>
      <c r="D936" s="78"/>
    </row>
    <row r="937" spans="1:4" s="79" customFormat="1" ht="24.6" customHeight="1" thickBot="1" x14ac:dyDescent="0.3">
      <c r="A937" s="80" t="s">
        <v>1599</v>
      </c>
      <c r="B937" s="81" t="s">
        <v>1600</v>
      </c>
      <c r="C937" s="78"/>
      <c r="D937" s="78"/>
    </row>
    <row r="938" spans="1:4" s="79" customFormat="1" ht="24.6" customHeight="1" thickBot="1" x14ac:dyDescent="0.3">
      <c r="A938" s="80" t="s">
        <v>1601</v>
      </c>
      <c r="B938" s="81" t="s">
        <v>1602</v>
      </c>
      <c r="C938" s="78"/>
      <c r="D938" s="78"/>
    </row>
    <row r="939" spans="1:4" s="79" customFormat="1" ht="24.6" customHeight="1" thickBot="1" x14ac:dyDescent="0.3">
      <c r="A939" s="629" t="s">
        <v>1603</v>
      </c>
      <c r="B939" s="630"/>
      <c r="C939" s="78"/>
      <c r="D939" s="78"/>
    </row>
    <row r="940" spans="1:4" s="79" customFormat="1" ht="24.6" customHeight="1" thickBot="1" x14ac:dyDescent="0.3">
      <c r="A940" s="627" t="s">
        <v>134</v>
      </c>
      <c r="B940" s="628"/>
      <c r="C940" s="78"/>
      <c r="D940" s="78"/>
    </row>
    <row r="941" spans="1:4" s="79" customFormat="1" ht="24.6" customHeight="1" thickBot="1" x14ac:dyDescent="0.3">
      <c r="A941" s="80" t="s">
        <v>1604</v>
      </c>
      <c r="B941" s="81" t="s">
        <v>1063</v>
      </c>
      <c r="C941" s="78"/>
      <c r="D941" s="78"/>
    </row>
    <row r="942" spans="1:4" s="79" customFormat="1" ht="24.6" customHeight="1" thickBot="1" x14ac:dyDescent="0.3">
      <c r="A942" s="80" t="s">
        <v>1605</v>
      </c>
      <c r="B942" s="81" t="s">
        <v>1065</v>
      </c>
      <c r="C942" s="78"/>
      <c r="D942" s="78"/>
    </row>
    <row r="943" spans="1:4" s="79" customFormat="1" ht="24.6" customHeight="1" thickBot="1" x14ac:dyDescent="0.3">
      <c r="A943" s="80" t="s">
        <v>1606</v>
      </c>
      <c r="B943" s="81" t="s">
        <v>1067</v>
      </c>
      <c r="C943" s="78"/>
      <c r="D943" s="78"/>
    </row>
    <row r="944" spans="1:4" s="79" customFormat="1" ht="24.6" customHeight="1" thickBot="1" x14ac:dyDescent="0.3">
      <c r="A944" s="80" t="s">
        <v>1607</v>
      </c>
      <c r="B944" s="81" t="s">
        <v>1069</v>
      </c>
      <c r="C944" s="78"/>
      <c r="D944" s="78"/>
    </row>
    <row r="945" spans="1:4" s="79" customFormat="1" ht="24.6" customHeight="1" thickBot="1" x14ac:dyDescent="0.3">
      <c r="A945" s="80" t="s">
        <v>1608</v>
      </c>
      <c r="B945" s="81" t="s">
        <v>1363</v>
      </c>
      <c r="C945" s="78"/>
      <c r="D945" s="78"/>
    </row>
    <row r="946" spans="1:4" s="79" customFormat="1" ht="24.6" customHeight="1" thickBot="1" x14ac:dyDescent="0.3">
      <c r="A946" s="80" t="s">
        <v>1609</v>
      </c>
      <c r="B946" s="81" t="s">
        <v>1405</v>
      </c>
      <c r="C946" s="78"/>
      <c r="D946" s="78"/>
    </row>
    <row r="947" spans="1:4" s="79" customFormat="1" ht="24.6" customHeight="1" thickBot="1" x14ac:dyDescent="0.3">
      <c r="A947" s="80" t="s">
        <v>1610</v>
      </c>
      <c r="B947" s="81" t="s">
        <v>1075</v>
      </c>
      <c r="C947" s="78"/>
      <c r="D947" s="78"/>
    </row>
    <row r="948" spans="1:4" s="79" customFormat="1" ht="24.6" customHeight="1" thickBot="1" x14ac:dyDescent="0.3">
      <c r="A948" s="80" t="s">
        <v>1611</v>
      </c>
      <c r="B948" s="81" t="s">
        <v>1077</v>
      </c>
      <c r="C948" s="78"/>
      <c r="D948" s="78"/>
    </row>
    <row r="949" spans="1:4" s="79" customFormat="1" ht="24.6" customHeight="1" thickBot="1" x14ac:dyDescent="0.3">
      <c r="A949" s="80" t="s">
        <v>1612</v>
      </c>
      <c r="B949" s="81" t="s">
        <v>1370</v>
      </c>
      <c r="C949" s="78"/>
      <c r="D949" s="78"/>
    </row>
    <row r="950" spans="1:4" s="79" customFormat="1" ht="24.6" customHeight="1" thickBot="1" x14ac:dyDescent="0.3">
      <c r="A950" s="80" t="s">
        <v>1613</v>
      </c>
      <c r="B950" s="81" t="s">
        <v>1269</v>
      </c>
      <c r="C950" s="78"/>
      <c r="D950" s="78"/>
    </row>
    <row r="951" spans="1:4" s="79" customFormat="1" ht="24.6" customHeight="1" thickBot="1" x14ac:dyDescent="0.3">
      <c r="A951" s="80" t="s">
        <v>1614</v>
      </c>
      <c r="B951" s="81" t="s">
        <v>1080</v>
      </c>
      <c r="C951" s="78"/>
      <c r="D951" s="78"/>
    </row>
    <row r="952" spans="1:4" s="79" customFormat="1" ht="24.6" customHeight="1" thickBot="1" x14ac:dyDescent="0.3">
      <c r="A952" s="627" t="s">
        <v>1085</v>
      </c>
      <c r="B952" s="628"/>
      <c r="C952" s="78"/>
      <c r="D952" s="78"/>
    </row>
    <row r="953" spans="1:4" s="79" customFormat="1" ht="24.6" customHeight="1" thickBot="1" x14ac:dyDescent="0.3">
      <c r="A953" s="80" t="s">
        <v>1615</v>
      </c>
      <c r="B953" s="81" t="s">
        <v>179</v>
      </c>
      <c r="C953" s="78"/>
      <c r="D953" s="78"/>
    </row>
    <row r="954" spans="1:4" s="79" customFormat="1" ht="24.6" customHeight="1" thickBot="1" x14ac:dyDescent="0.3">
      <c r="A954" s="80" t="s">
        <v>1616</v>
      </c>
      <c r="B954" s="81" t="s">
        <v>1088</v>
      </c>
      <c r="C954" s="78"/>
      <c r="D954" s="78"/>
    </row>
    <row r="955" spans="1:4" s="79" customFormat="1" ht="24.6" customHeight="1" thickBot="1" x14ac:dyDescent="0.3">
      <c r="A955" s="80" t="s">
        <v>1617</v>
      </c>
      <c r="B955" s="81" t="s">
        <v>1090</v>
      </c>
      <c r="C955" s="78"/>
      <c r="D955" s="78"/>
    </row>
    <row r="956" spans="1:4" s="79" customFormat="1" ht="24.6" customHeight="1" thickBot="1" x14ac:dyDescent="0.3">
      <c r="A956" s="80" t="s">
        <v>1618</v>
      </c>
      <c r="B956" s="81" t="s">
        <v>183</v>
      </c>
      <c r="C956" s="78"/>
      <c r="D956" s="78"/>
    </row>
    <row r="957" spans="1:4" s="79" customFormat="1" ht="24.6" customHeight="1" thickBot="1" x14ac:dyDescent="0.3">
      <c r="A957" s="80" t="s">
        <v>1619</v>
      </c>
      <c r="B957" s="81" t="s">
        <v>185</v>
      </c>
      <c r="C957" s="78"/>
      <c r="D957" s="78"/>
    </row>
    <row r="958" spans="1:4" s="79" customFormat="1" ht="24.6" customHeight="1" thickBot="1" x14ac:dyDescent="0.3">
      <c r="A958" s="80" t="s">
        <v>1620</v>
      </c>
      <c r="B958" s="81" t="s">
        <v>187</v>
      </c>
      <c r="C958" s="78"/>
      <c r="D958" s="78"/>
    </row>
    <row r="959" spans="1:4" s="79" customFormat="1" ht="24.6" customHeight="1" thickBot="1" x14ac:dyDescent="0.3">
      <c r="A959" s="80" t="s">
        <v>1621</v>
      </c>
      <c r="B959" s="81" t="s">
        <v>189</v>
      </c>
      <c r="C959" s="78"/>
      <c r="D959" s="78"/>
    </row>
    <row r="960" spans="1:4" s="79" customFormat="1" ht="24.6" customHeight="1" thickBot="1" x14ac:dyDescent="0.3">
      <c r="A960" s="80" t="s">
        <v>1622</v>
      </c>
      <c r="B960" s="81" t="s">
        <v>150</v>
      </c>
      <c r="C960" s="78"/>
      <c r="D960" s="78"/>
    </row>
    <row r="961" spans="1:4" s="79" customFormat="1" ht="24.6" customHeight="1" thickBot="1" x14ac:dyDescent="0.3">
      <c r="A961" s="627" t="s">
        <v>1623</v>
      </c>
      <c r="B961" s="628"/>
      <c r="C961" s="78"/>
      <c r="D961" s="78"/>
    </row>
    <row r="962" spans="1:4" s="79" customFormat="1" ht="24.6" customHeight="1" thickBot="1" x14ac:dyDescent="0.3">
      <c r="A962" s="80" t="s">
        <v>1624</v>
      </c>
      <c r="B962" s="81" t="s">
        <v>341</v>
      </c>
      <c r="C962" s="78"/>
      <c r="D962" s="78"/>
    </row>
    <row r="963" spans="1:4" s="79" customFormat="1" ht="24.6" customHeight="1" thickBot="1" x14ac:dyDescent="0.3">
      <c r="A963" s="80" t="s">
        <v>1625</v>
      </c>
      <c r="B963" s="81" t="s">
        <v>1626</v>
      </c>
      <c r="C963" s="78"/>
      <c r="D963" s="78"/>
    </row>
    <row r="964" spans="1:4" s="79" customFormat="1" ht="24.6" customHeight="1" thickBot="1" x14ac:dyDescent="0.3">
      <c r="A964" s="80" t="s">
        <v>1627</v>
      </c>
      <c r="B964" s="81" t="s">
        <v>1628</v>
      </c>
      <c r="C964" s="78"/>
      <c r="D964" s="78"/>
    </row>
    <row r="965" spans="1:4" s="79" customFormat="1" ht="24.6" customHeight="1" thickBot="1" x14ac:dyDescent="0.3">
      <c r="A965" s="80" t="s">
        <v>1629</v>
      </c>
      <c r="B965" s="81" t="s">
        <v>1630</v>
      </c>
      <c r="C965" s="78"/>
      <c r="D965" s="78"/>
    </row>
    <row r="966" spans="1:4" s="79" customFormat="1" ht="24.6" customHeight="1" thickBot="1" x14ac:dyDescent="0.3">
      <c r="A966" s="80" t="s">
        <v>1631</v>
      </c>
      <c r="B966" s="81" t="s">
        <v>1632</v>
      </c>
      <c r="C966" s="78"/>
      <c r="D966" s="78"/>
    </row>
    <row r="967" spans="1:4" s="79" customFormat="1" ht="24.6" customHeight="1" thickBot="1" x14ac:dyDescent="0.3">
      <c r="A967" s="80" t="s">
        <v>1633</v>
      </c>
      <c r="B967" s="81" t="s">
        <v>1634</v>
      </c>
      <c r="C967" s="78"/>
      <c r="D967" s="78"/>
    </row>
    <row r="968" spans="1:4" s="79" customFormat="1" ht="24.6" customHeight="1" thickBot="1" x14ac:dyDescent="0.3">
      <c r="A968" s="80" t="s">
        <v>1635</v>
      </c>
      <c r="B968" s="81" t="s">
        <v>1636</v>
      </c>
      <c r="C968" s="78"/>
      <c r="D968" s="78"/>
    </row>
    <row r="969" spans="1:4" s="79" customFormat="1" ht="24.6" customHeight="1" thickBot="1" x14ac:dyDescent="0.3">
      <c r="A969" s="80" t="s">
        <v>1637</v>
      </c>
      <c r="B969" s="81" t="s">
        <v>1638</v>
      </c>
      <c r="C969" s="78"/>
      <c r="D969" s="78"/>
    </row>
    <row r="970" spans="1:4" s="79" customFormat="1" ht="24.6" customHeight="1" thickBot="1" x14ac:dyDescent="0.3">
      <c r="A970" s="80" t="s">
        <v>1639</v>
      </c>
      <c r="B970" s="81" t="s">
        <v>1640</v>
      </c>
      <c r="C970" s="78"/>
      <c r="D970" s="78"/>
    </row>
    <row r="971" spans="1:4" s="79" customFormat="1" ht="24.6" customHeight="1" thickBot="1" x14ac:dyDescent="0.3">
      <c r="A971" s="80" t="s">
        <v>1641</v>
      </c>
      <c r="B971" s="81" t="s">
        <v>1642</v>
      </c>
      <c r="C971" s="78"/>
      <c r="D971" s="78"/>
    </row>
    <row r="972" spans="1:4" s="79" customFormat="1" ht="24.6" customHeight="1" thickBot="1" x14ac:dyDescent="0.3">
      <c r="A972" s="80" t="s">
        <v>1643</v>
      </c>
      <c r="B972" s="81" t="s">
        <v>1644</v>
      </c>
      <c r="C972" s="78"/>
      <c r="D972" s="78"/>
    </row>
    <row r="973" spans="1:4" s="79" customFormat="1" ht="24.6" customHeight="1" thickBot="1" x14ac:dyDescent="0.3">
      <c r="A973" s="80" t="s">
        <v>1645</v>
      </c>
      <c r="B973" s="81" t="s">
        <v>1646</v>
      </c>
      <c r="C973" s="78"/>
      <c r="D973" s="78"/>
    </row>
    <row r="974" spans="1:4" s="79" customFormat="1" ht="24.6" customHeight="1" thickBot="1" x14ac:dyDescent="0.3">
      <c r="A974" s="80" t="s">
        <v>1647</v>
      </c>
      <c r="B974" s="81" t="s">
        <v>1648</v>
      </c>
      <c r="C974" s="78"/>
      <c r="D974" s="78"/>
    </row>
    <row r="975" spans="1:4" s="79" customFormat="1" ht="24.6" customHeight="1" thickBot="1" x14ac:dyDescent="0.3">
      <c r="A975" s="80" t="s">
        <v>1649</v>
      </c>
      <c r="B975" s="81" t="s">
        <v>1650</v>
      </c>
      <c r="C975" s="78"/>
      <c r="D975" s="78"/>
    </row>
    <row r="976" spans="1:4" s="79" customFormat="1" ht="24.6" customHeight="1" thickBot="1" x14ac:dyDescent="0.3">
      <c r="A976" s="80" t="s">
        <v>1651</v>
      </c>
      <c r="B976" s="81" t="s">
        <v>1652</v>
      </c>
      <c r="C976" s="78"/>
      <c r="D976" s="78"/>
    </row>
    <row r="977" spans="1:4" s="79" customFormat="1" ht="24.6" customHeight="1" thickBot="1" x14ac:dyDescent="0.3">
      <c r="A977" s="80" t="s">
        <v>1653</v>
      </c>
      <c r="B977" s="81" t="s">
        <v>1654</v>
      </c>
      <c r="C977" s="78"/>
      <c r="D977" s="78"/>
    </row>
    <row r="978" spans="1:4" s="79" customFormat="1" ht="24.6" customHeight="1" thickBot="1" x14ac:dyDescent="0.3">
      <c r="A978" s="80" t="s">
        <v>1655</v>
      </c>
      <c r="B978" s="81" t="s">
        <v>1656</v>
      </c>
      <c r="C978" s="78"/>
      <c r="D978" s="78"/>
    </row>
    <row r="979" spans="1:4" s="79" customFormat="1" ht="24.6" customHeight="1" thickBot="1" x14ac:dyDescent="0.3">
      <c r="A979" s="80" t="s">
        <v>1657</v>
      </c>
      <c r="B979" s="81" t="s">
        <v>1658</v>
      </c>
      <c r="C979" s="78"/>
      <c r="D979" s="78"/>
    </row>
    <row r="980" spans="1:4" s="79" customFormat="1" ht="24.6" customHeight="1" x14ac:dyDescent="0.3">
      <c r="A980" s="631" t="s">
        <v>1096</v>
      </c>
      <c r="B980" s="632"/>
      <c r="C980" s="78"/>
      <c r="D980" s="83"/>
    </row>
    <row r="981" spans="1:4" s="79" customFormat="1" ht="24.6" customHeight="1" thickBot="1" x14ac:dyDescent="0.3">
      <c r="A981" s="80" t="s">
        <v>1659</v>
      </c>
      <c r="B981" s="81" t="s">
        <v>1660</v>
      </c>
      <c r="C981" s="78"/>
      <c r="D981" s="78"/>
    </row>
    <row r="982" spans="1:4" s="79" customFormat="1" ht="24.6" customHeight="1" thickBot="1" x14ac:dyDescent="0.3">
      <c r="A982" s="80" t="s">
        <v>1661</v>
      </c>
      <c r="B982" s="81" t="s">
        <v>1598</v>
      </c>
      <c r="C982" s="78"/>
      <c r="D982" s="78"/>
    </row>
    <row r="983" spans="1:4" s="79" customFormat="1" ht="24.6" customHeight="1" thickBot="1" x14ac:dyDescent="0.3">
      <c r="A983" s="627" t="s">
        <v>1101</v>
      </c>
      <c r="B983" s="628"/>
      <c r="C983" s="78"/>
      <c r="D983" s="78"/>
    </row>
    <row r="984" spans="1:4" s="79" customFormat="1" ht="24.6" customHeight="1" thickBot="1" x14ac:dyDescent="0.3">
      <c r="A984" s="80" t="s">
        <v>1662</v>
      </c>
      <c r="B984" s="81" t="s">
        <v>1663</v>
      </c>
      <c r="C984" s="78"/>
      <c r="D984" s="78"/>
    </row>
    <row r="985" spans="1:4" s="79" customFormat="1" ht="24.6" customHeight="1" thickBot="1" x14ac:dyDescent="0.3">
      <c r="A985" s="80" t="s">
        <v>1664</v>
      </c>
      <c r="B985" s="81" t="s">
        <v>1665</v>
      </c>
      <c r="C985" s="78"/>
      <c r="D985" s="78"/>
    </row>
    <row r="986" spans="1:4" s="79" customFormat="1" ht="24.6" customHeight="1" thickBot="1" x14ac:dyDescent="0.3">
      <c r="A986" s="80" t="s">
        <v>1666</v>
      </c>
      <c r="B986" s="81" t="s">
        <v>1667</v>
      </c>
      <c r="C986" s="78"/>
      <c r="D986" s="78"/>
    </row>
    <row r="987" spans="1:4" ht="24.6" customHeight="1" thickBot="1" x14ac:dyDescent="0.3">
      <c r="A987" s="614" t="s">
        <v>1668</v>
      </c>
      <c r="B987" s="615"/>
      <c r="C987" s="59"/>
      <c r="D987" s="59"/>
    </row>
    <row r="988" spans="1:4" ht="24.6" customHeight="1" thickBot="1" x14ac:dyDescent="0.3">
      <c r="A988" s="616" t="s">
        <v>134</v>
      </c>
      <c r="B988" s="617"/>
      <c r="C988" s="59"/>
      <c r="D988" s="59"/>
    </row>
    <row r="989" spans="1:4" ht="24.6" customHeight="1" thickBot="1" x14ac:dyDescent="0.3">
      <c r="A989" s="60" t="s">
        <v>1669</v>
      </c>
      <c r="B989" s="61" t="s">
        <v>1670</v>
      </c>
      <c r="C989" s="59"/>
      <c r="D989" s="59"/>
    </row>
    <row r="990" spans="1:4" ht="24.6" customHeight="1" thickBot="1" x14ac:dyDescent="0.3">
      <c r="A990" s="60" t="s">
        <v>1671</v>
      </c>
      <c r="B990" s="61" t="s">
        <v>1063</v>
      </c>
      <c r="C990" s="59"/>
      <c r="D990" s="59"/>
    </row>
    <row r="991" spans="1:4" ht="24.6" customHeight="1" thickBot="1" x14ac:dyDescent="0.3">
      <c r="A991" s="60" t="s">
        <v>1672</v>
      </c>
      <c r="B991" s="61" t="s">
        <v>1673</v>
      </c>
      <c r="C991" s="59"/>
      <c r="D991" s="59"/>
    </row>
    <row r="992" spans="1:4" ht="24.6" customHeight="1" thickBot="1" x14ac:dyDescent="0.3">
      <c r="A992" s="60" t="s">
        <v>1674</v>
      </c>
      <c r="B992" s="61" t="s">
        <v>1065</v>
      </c>
      <c r="C992" s="59"/>
      <c r="D992" s="59"/>
    </row>
    <row r="993" spans="1:4" ht="24.6" customHeight="1" thickBot="1" x14ac:dyDescent="0.3">
      <c r="A993" s="60" t="s">
        <v>1675</v>
      </c>
      <c r="B993" s="61" t="s">
        <v>1067</v>
      </c>
      <c r="C993" s="59"/>
      <c r="D993" s="59"/>
    </row>
    <row r="994" spans="1:4" ht="24.6" customHeight="1" thickBot="1" x14ac:dyDescent="0.3">
      <c r="A994" s="60" t="s">
        <v>1676</v>
      </c>
      <c r="B994" s="61" t="s">
        <v>1069</v>
      </c>
      <c r="C994" s="59"/>
      <c r="D994" s="59"/>
    </row>
    <row r="995" spans="1:4" ht="24.6" customHeight="1" thickBot="1" x14ac:dyDescent="0.3">
      <c r="A995" s="60" t="s">
        <v>1677</v>
      </c>
      <c r="B995" s="61" t="s">
        <v>1262</v>
      </c>
      <c r="C995" s="59"/>
      <c r="D995" s="59"/>
    </row>
    <row r="996" spans="1:4" ht="24.6" customHeight="1" thickBot="1" x14ac:dyDescent="0.3">
      <c r="A996" s="60" t="s">
        <v>1678</v>
      </c>
      <c r="B996" s="61" t="s">
        <v>1365</v>
      </c>
      <c r="C996" s="59"/>
      <c r="D996" s="59"/>
    </row>
    <row r="997" spans="1:4" ht="24.6" customHeight="1" thickBot="1" x14ac:dyDescent="0.3">
      <c r="A997" s="60" t="s">
        <v>1679</v>
      </c>
      <c r="B997" s="61" t="s">
        <v>1077</v>
      </c>
      <c r="C997" s="59"/>
      <c r="D997" s="59"/>
    </row>
    <row r="998" spans="1:4" ht="24.6" customHeight="1" thickBot="1" x14ac:dyDescent="0.3">
      <c r="A998" s="60" t="s">
        <v>1680</v>
      </c>
      <c r="B998" s="61" t="s">
        <v>1075</v>
      </c>
      <c r="C998" s="59"/>
      <c r="D998" s="59"/>
    </row>
    <row r="999" spans="1:4" ht="24.6" customHeight="1" thickBot="1" x14ac:dyDescent="0.3">
      <c r="A999" s="60" t="s">
        <v>1681</v>
      </c>
      <c r="B999" s="61" t="s">
        <v>1682</v>
      </c>
      <c r="C999" s="59"/>
      <c r="D999" s="59"/>
    </row>
    <row r="1000" spans="1:4" ht="24.6" customHeight="1" thickBot="1" x14ac:dyDescent="0.3">
      <c r="A1000" s="60" t="s">
        <v>1683</v>
      </c>
      <c r="B1000" s="61" t="s">
        <v>1080</v>
      </c>
      <c r="C1000" s="59"/>
      <c r="D1000" s="59"/>
    </row>
    <row r="1001" spans="1:4" ht="24.6" customHeight="1" thickBot="1" x14ac:dyDescent="0.3">
      <c r="A1001" s="60" t="s">
        <v>1684</v>
      </c>
      <c r="B1001" s="61" t="s">
        <v>1685</v>
      </c>
      <c r="C1001" s="59"/>
      <c r="D1001" s="59"/>
    </row>
    <row r="1002" spans="1:4" ht="24.6" customHeight="1" thickBot="1" x14ac:dyDescent="0.3">
      <c r="A1002" s="616" t="s">
        <v>1085</v>
      </c>
      <c r="B1002" s="617"/>
      <c r="C1002" s="59"/>
      <c r="D1002" s="59"/>
    </row>
    <row r="1003" spans="1:4" ht="24.6" customHeight="1" thickBot="1" x14ac:dyDescent="0.3">
      <c r="A1003" s="60" t="s">
        <v>1686</v>
      </c>
      <c r="B1003" s="61" t="s">
        <v>1088</v>
      </c>
      <c r="C1003" s="59"/>
      <c r="D1003" s="59"/>
    </row>
    <row r="1004" spans="1:4" ht="24.6" customHeight="1" thickBot="1" x14ac:dyDescent="0.3">
      <c r="A1004" s="60" t="s">
        <v>1687</v>
      </c>
      <c r="B1004" s="61" t="s">
        <v>1090</v>
      </c>
      <c r="C1004" s="59"/>
      <c r="D1004" s="59"/>
    </row>
    <row r="1005" spans="1:4" ht="24.6" customHeight="1" thickBot="1" x14ac:dyDescent="0.3">
      <c r="A1005" s="60" t="s">
        <v>1688</v>
      </c>
      <c r="B1005" s="61" t="s">
        <v>183</v>
      </c>
      <c r="C1005" s="59"/>
      <c r="D1005" s="59"/>
    </row>
    <row r="1006" spans="1:4" ht="24.6" customHeight="1" thickBot="1" x14ac:dyDescent="0.3">
      <c r="A1006" s="60" t="s">
        <v>1689</v>
      </c>
      <c r="B1006" s="61" t="s">
        <v>185</v>
      </c>
      <c r="C1006" s="59"/>
      <c r="D1006" s="59"/>
    </row>
    <row r="1007" spans="1:4" ht="24.6" customHeight="1" thickBot="1" x14ac:dyDescent="0.3">
      <c r="A1007" s="60" t="s">
        <v>1690</v>
      </c>
      <c r="B1007" s="61" t="s">
        <v>187</v>
      </c>
      <c r="C1007" s="59"/>
      <c r="D1007" s="59"/>
    </row>
    <row r="1008" spans="1:4" ht="24.6" customHeight="1" thickBot="1" x14ac:dyDescent="0.3">
      <c r="A1008" s="60" t="s">
        <v>1691</v>
      </c>
      <c r="B1008" s="61" t="s">
        <v>189</v>
      </c>
      <c r="C1008" s="59"/>
      <c r="D1008" s="59"/>
    </row>
    <row r="1009" spans="1:4" ht="24.6" customHeight="1" thickBot="1" x14ac:dyDescent="0.3">
      <c r="A1009" s="60" t="s">
        <v>1692</v>
      </c>
      <c r="B1009" s="61" t="s">
        <v>150</v>
      </c>
      <c r="C1009" s="59"/>
      <c r="D1009" s="59"/>
    </row>
    <row r="1010" spans="1:4" ht="24.6" customHeight="1" thickBot="1" x14ac:dyDescent="0.3">
      <c r="A1010" s="616" t="s">
        <v>191</v>
      </c>
      <c r="B1010" s="617"/>
      <c r="C1010" s="59"/>
      <c r="D1010" s="59"/>
    </row>
    <row r="1011" spans="1:4" ht="24.6" customHeight="1" thickBot="1" x14ac:dyDescent="0.3">
      <c r="A1011" s="60" t="s">
        <v>1693</v>
      </c>
      <c r="B1011" s="61" t="s">
        <v>1247</v>
      </c>
      <c r="C1011" s="59"/>
      <c r="D1011" s="59"/>
    </row>
    <row r="1012" spans="1:4" ht="24.6" customHeight="1" thickBot="1" x14ac:dyDescent="0.3">
      <c r="A1012" s="60" t="s">
        <v>1694</v>
      </c>
      <c r="B1012" s="61" t="s">
        <v>1251</v>
      </c>
      <c r="C1012" s="59"/>
      <c r="D1012" s="59"/>
    </row>
    <row r="1013" spans="1:4" ht="24.6" customHeight="1" thickBot="1" x14ac:dyDescent="0.3">
      <c r="A1013" s="616" t="s">
        <v>1164</v>
      </c>
      <c r="B1013" s="617"/>
      <c r="C1013" s="59"/>
      <c r="D1013" s="59"/>
    </row>
    <row r="1014" spans="1:4" ht="24.6" customHeight="1" thickBot="1" x14ac:dyDescent="0.3">
      <c r="A1014" s="60" t="s">
        <v>1695</v>
      </c>
      <c r="B1014" s="61" t="s">
        <v>1696</v>
      </c>
      <c r="C1014" s="59"/>
      <c r="D1014" s="59"/>
    </row>
    <row r="1015" spans="1:4" ht="24.6" customHeight="1" thickBot="1" x14ac:dyDescent="0.3">
      <c r="A1015" s="60" t="s">
        <v>1697</v>
      </c>
      <c r="B1015" s="61" t="s">
        <v>1698</v>
      </c>
      <c r="C1015" s="59"/>
      <c r="D1015" s="59"/>
    </row>
    <row r="1016" spans="1:4" ht="24.6" customHeight="1" thickBot="1" x14ac:dyDescent="0.3">
      <c r="A1016" s="60" t="s">
        <v>1699</v>
      </c>
      <c r="B1016" s="61" t="s">
        <v>1505</v>
      </c>
      <c r="C1016" s="59"/>
      <c r="D1016" s="59"/>
    </row>
    <row r="1017" spans="1:4" ht="24.6" customHeight="1" thickBot="1" x14ac:dyDescent="0.3">
      <c r="A1017" s="60" t="s">
        <v>1700</v>
      </c>
      <c r="B1017" s="61" t="s">
        <v>1701</v>
      </c>
      <c r="C1017" s="59"/>
      <c r="D1017" s="59"/>
    </row>
    <row r="1018" spans="1:4" ht="24.6" customHeight="1" thickBot="1" x14ac:dyDescent="0.3">
      <c r="A1018" s="60" t="s">
        <v>1702</v>
      </c>
      <c r="B1018" s="61" t="s">
        <v>1703</v>
      </c>
      <c r="C1018" s="59"/>
      <c r="D1018" s="59"/>
    </row>
    <row r="1019" spans="1:4" ht="24.6" customHeight="1" thickBot="1" x14ac:dyDescent="0.3">
      <c r="A1019" s="60" t="s">
        <v>1704</v>
      </c>
      <c r="B1019" s="61" t="s">
        <v>1705</v>
      </c>
      <c r="C1019" s="59"/>
      <c r="D1019" s="59"/>
    </row>
    <row r="1020" spans="1:4" ht="24.6" customHeight="1" thickBot="1" x14ac:dyDescent="0.3">
      <c r="A1020" s="60" t="s">
        <v>1706</v>
      </c>
      <c r="B1020" s="61" t="s">
        <v>1707</v>
      </c>
      <c r="C1020" s="59"/>
      <c r="D1020" s="59"/>
    </row>
    <row r="1021" spans="1:4" ht="24.6" customHeight="1" thickBot="1" x14ac:dyDescent="0.3">
      <c r="A1021" s="60" t="s">
        <v>1708</v>
      </c>
      <c r="B1021" s="61" t="s">
        <v>1709</v>
      </c>
      <c r="C1021" s="59"/>
      <c r="D1021" s="59"/>
    </row>
    <row r="1022" spans="1:4" ht="24.6" customHeight="1" thickBot="1" x14ac:dyDescent="0.3">
      <c r="A1022" s="60" t="s">
        <v>1710</v>
      </c>
      <c r="B1022" s="61" t="s">
        <v>1711</v>
      </c>
      <c r="C1022" s="59"/>
      <c r="D1022" s="59"/>
    </row>
    <row r="1023" spans="1:4" ht="24.6" customHeight="1" thickBot="1" x14ac:dyDescent="0.3">
      <c r="A1023" s="60" t="s">
        <v>1712</v>
      </c>
      <c r="B1023" s="61" t="s">
        <v>1713</v>
      </c>
      <c r="C1023" s="59"/>
      <c r="D1023" s="59"/>
    </row>
    <row r="1024" spans="1:4" ht="24.6" customHeight="1" thickBot="1" x14ac:dyDescent="0.3">
      <c r="A1024" s="60" t="s">
        <v>1714</v>
      </c>
      <c r="B1024" s="61" t="s">
        <v>1715</v>
      </c>
      <c r="C1024" s="59"/>
      <c r="D1024" s="59"/>
    </row>
    <row r="1025" spans="1:4" ht="24.6" customHeight="1" thickBot="1" x14ac:dyDescent="0.3">
      <c r="A1025" s="60" t="s">
        <v>1716</v>
      </c>
      <c r="B1025" s="61" t="s">
        <v>1717</v>
      </c>
      <c r="C1025" s="59"/>
      <c r="D1025" s="59"/>
    </row>
    <row r="1026" spans="1:4" ht="24.6" customHeight="1" thickBot="1" x14ac:dyDescent="0.3">
      <c r="A1026" s="60" t="s">
        <v>1718</v>
      </c>
      <c r="B1026" s="61" t="s">
        <v>1719</v>
      </c>
      <c r="C1026" s="59"/>
      <c r="D1026" s="59"/>
    </row>
    <row r="1027" spans="1:4" ht="24.6" customHeight="1" thickBot="1" x14ac:dyDescent="0.3">
      <c r="A1027" s="60" t="s">
        <v>1720</v>
      </c>
      <c r="B1027" s="61" t="s">
        <v>1721</v>
      </c>
      <c r="C1027" s="59"/>
      <c r="D1027" s="59"/>
    </row>
    <row r="1028" spans="1:4" ht="24.6" customHeight="1" thickBot="1" x14ac:dyDescent="0.3">
      <c r="A1028" s="60" t="s">
        <v>1722</v>
      </c>
      <c r="B1028" s="61" t="s">
        <v>1723</v>
      </c>
      <c r="C1028" s="59"/>
      <c r="D1028" s="59"/>
    </row>
    <row r="1029" spans="1:4" ht="24.6" customHeight="1" thickBot="1" x14ac:dyDescent="0.3">
      <c r="A1029" s="60" t="s">
        <v>1724</v>
      </c>
      <c r="B1029" s="61" t="s">
        <v>1725</v>
      </c>
      <c r="C1029" s="59"/>
      <c r="D1029" s="59"/>
    </row>
    <row r="1030" spans="1:4" ht="24.6" customHeight="1" thickBot="1" x14ac:dyDescent="0.3">
      <c r="A1030" s="60" t="s">
        <v>1726</v>
      </c>
      <c r="B1030" s="61" t="s">
        <v>1727</v>
      </c>
      <c r="C1030" s="59"/>
      <c r="D1030" s="59"/>
    </row>
    <row r="1031" spans="1:4" ht="24.6" customHeight="1" thickBot="1" x14ac:dyDescent="0.3">
      <c r="A1031" s="60" t="s">
        <v>1728</v>
      </c>
      <c r="B1031" s="61" t="s">
        <v>1729</v>
      </c>
      <c r="C1031" s="59"/>
      <c r="D1031" s="59"/>
    </row>
    <row r="1032" spans="1:4" ht="24.6" customHeight="1" thickBot="1" x14ac:dyDescent="0.3">
      <c r="A1032" s="60" t="s">
        <v>1730</v>
      </c>
      <c r="B1032" s="61" t="s">
        <v>1731</v>
      </c>
      <c r="C1032" s="59"/>
      <c r="D1032" s="59"/>
    </row>
    <row r="1033" spans="1:4" ht="24.6" customHeight="1" thickBot="1" x14ac:dyDescent="0.3">
      <c r="A1033" s="616" t="s">
        <v>1732</v>
      </c>
      <c r="B1033" s="617"/>
      <c r="C1033" s="59"/>
      <c r="D1033" s="59"/>
    </row>
    <row r="1034" spans="1:4" ht="24.6" customHeight="1" thickBot="1" x14ac:dyDescent="0.3">
      <c r="A1034" s="60" t="s">
        <v>1733</v>
      </c>
      <c r="B1034" s="61" t="s">
        <v>1734</v>
      </c>
      <c r="C1034" s="59"/>
      <c r="D1034" s="59"/>
    </row>
    <row r="1035" spans="1:4" ht="24.6" customHeight="1" thickBot="1" x14ac:dyDescent="0.3">
      <c r="A1035" s="60" t="s">
        <v>1735</v>
      </c>
      <c r="B1035" s="61" t="s">
        <v>1736</v>
      </c>
      <c r="C1035" s="59"/>
      <c r="D1035" s="59"/>
    </row>
    <row r="1036" spans="1:4" ht="24.6" customHeight="1" thickBot="1" x14ac:dyDescent="0.3">
      <c r="A1036" s="60" t="s">
        <v>1737</v>
      </c>
      <c r="B1036" s="61" t="s">
        <v>1738</v>
      </c>
      <c r="C1036" s="59"/>
      <c r="D1036" s="59"/>
    </row>
    <row r="1037" spans="1:4" ht="24.6" customHeight="1" thickBot="1" x14ac:dyDescent="0.3">
      <c r="A1037" s="60" t="s">
        <v>1739</v>
      </c>
      <c r="B1037" s="61" t="s">
        <v>1740</v>
      </c>
      <c r="C1037" s="59"/>
      <c r="D1037" s="59"/>
    </row>
    <row r="1038" spans="1:4" ht="24.6" customHeight="1" thickBot="1" x14ac:dyDescent="0.3">
      <c r="A1038" s="60" t="s">
        <v>1741</v>
      </c>
      <c r="B1038" s="61" t="s">
        <v>1742</v>
      </c>
      <c r="C1038" s="59"/>
      <c r="D1038" s="59"/>
    </row>
    <row r="1039" spans="1:4" ht="24.6" customHeight="1" thickBot="1" x14ac:dyDescent="0.3">
      <c r="A1039" s="60" t="s">
        <v>1743</v>
      </c>
      <c r="B1039" s="61" t="s">
        <v>1744</v>
      </c>
      <c r="C1039" s="59"/>
      <c r="D1039" s="59"/>
    </row>
    <row r="1040" spans="1:4" ht="24.6" customHeight="1" thickBot="1" x14ac:dyDescent="0.3">
      <c r="A1040" s="60" t="s">
        <v>1745</v>
      </c>
      <c r="B1040" s="61" t="s">
        <v>1746</v>
      </c>
      <c r="C1040" s="59"/>
      <c r="D1040" s="59"/>
    </row>
    <row r="1041" spans="1:4" ht="24.6" customHeight="1" thickBot="1" x14ac:dyDescent="0.3">
      <c r="A1041" s="60" t="s">
        <v>1747</v>
      </c>
      <c r="B1041" s="61" t="s">
        <v>1748</v>
      </c>
      <c r="C1041" s="59"/>
      <c r="D1041" s="59"/>
    </row>
    <row r="1042" spans="1:4" ht="24.6" customHeight="1" thickBot="1" x14ac:dyDescent="0.3">
      <c r="A1042" s="60" t="s">
        <v>1749</v>
      </c>
      <c r="B1042" s="61" t="s">
        <v>1750</v>
      </c>
      <c r="C1042" s="59"/>
      <c r="D1042" s="59"/>
    </row>
    <row r="1043" spans="1:4" ht="24.6" customHeight="1" thickBot="1" x14ac:dyDescent="0.3">
      <c r="A1043" s="60" t="s">
        <v>1751</v>
      </c>
      <c r="B1043" s="61" t="s">
        <v>1752</v>
      </c>
      <c r="C1043" s="59"/>
      <c r="D1043" s="59"/>
    </row>
    <row r="1044" spans="1:4" ht="24.6" customHeight="1" thickBot="1" x14ac:dyDescent="0.3">
      <c r="A1044" s="60" t="s">
        <v>1753</v>
      </c>
      <c r="B1044" s="61" t="s">
        <v>1754</v>
      </c>
      <c r="C1044" s="59"/>
      <c r="D1044" s="59"/>
    </row>
    <row r="1045" spans="1:4" ht="24.6" customHeight="1" thickBot="1" x14ac:dyDescent="0.3">
      <c r="A1045" s="60" t="s">
        <v>1755</v>
      </c>
      <c r="B1045" s="61" t="s">
        <v>1756</v>
      </c>
      <c r="C1045" s="59"/>
      <c r="D1045" s="59"/>
    </row>
    <row r="1046" spans="1:4" ht="24.6" customHeight="1" thickBot="1" x14ac:dyDescent="0.3">
      <c r="A1046" s="60" t="s">
        <v>1757</v>
      </c>
      <c r="B1046" s="61" t="s">
        <v>1758</v>
      </c>
      <c r="C1046" s="59"/>
      <c r="D1046" s="59"/>
    </row>
    <row r="1047" spans="1:4" ht="24.6" customHeight="1" thickBot="1" x14ac:dyDescent="0.3">
      <c r="A1047" s="60" t="s">
        <v>1759</v>
      </c>
      <c r="B1047" s="61" t="s">
        <v>1760</v>
      </c>
      <c r="C1047" s="59"/>
      <c r="D1047" s="59"/>
    </row>
    <row r="1048" spans="1:4" ht="24.6" customHeight="1" thickBot="1" x14ac:dyDescent="0.3">
      <c r="A1048" s="60" t="s">
        <v>1761</v>
      </c>
      <c r="B1048" s="61" t="s">
        <v>1762</v>
      </c>
      <c r="C1048" s="59"/>
      <c r="D1048" s="59"/>
    </row>
    <row r="1049" spans="1:4" ht="24.6" customHeight="1" thickBot="1" x14ac:dyDescent="0.3">
      <c r="A1049" s="616" t="s">
        <v>1763</v>
      </c>
      <c r="B1049" s="617"/>
      <c r="C1049" s="59"/>
      <c r="D1049" s="59"/>
    </row>
    <row r="1050" spans="1:4" ht="24.6" customHeight="1" thickBot="1" x14ac:dyDescent="0.3">
      <c r="A1050" s="60" t="s">
        <v>1764</v>
      </c>
      <c r="B1050" s="61" t="s">
        <v>1765</v>
      </c>
      <c r="C1050" s="59"/>
      <c r="D1050" s="59"/>
    </row>
    <row r="1051" spans="1:4" ht="24.6" customHeight="1" thickBot="1" x14ac:dyDescent="0.3">
      <c r="A1051" s="60" t="s">
        <v>1766</v>
      </c>
      <c r="B1051" s="61" t="s">
        <v>1767</v>
      </c>
      <c r="C1051" s="59"/>
      <c r="D1051" s="59"/>
    </row>
    <row r="1052" spans="1:4" ht="24.6" customHeight="1" thickBot="1" x14ac:dyDescent="0.3">
      <c r="A1052" s="60" t="s">
        <v>1768</v>
      </c>
      <c r="B1052" s="61" t="s">
        <v>1769</v>
      </c>
      <c r="C1052" s="59"/>
      <c r="D1052" s="59"/>
    </row>
    <row r="1053" spans="1:4" ht="24.6" customHeight="1" thickBot="1" x14ac:dyDescent="0.3">
      <c r="A1053" s="60" t="s">
        <v>1770</v>
      </c>
      <c r="B1053" s="61" t="s">
        <v>1771</v>
      </c>
      <c r="C1053" s="59"/>
      <c r="D1053" s="59"/>
    </row>
    <row r="1054" spans="1:4" ht="24.6" customHeight="1" thickBot="1" x14ac:dyDescent="0.3">
      <c r="A1054" s="60" t="s">
        <v>1772</v>
      </c>
      <c r="B1054" s="61" t="s">
        <v>1773</v>
      </c>
      <c r="C1054" s="59"/>
      <c r="D1054" s="59"/>
    </row>
    <row r="1055" spans="1:4" ht="24.6" customHeight="1" thickBot="1" x14ac:dyDescent="0.3">
      <c r="A1055" s="60" t="s">
        <v>1774</v>
      </c>
      <c r="B1055" s="61" t="s">
        <v>1775</v>
      </c>
      <c r="C1055" s="59"/>
      <c r="D1055" s="59"/>
    </row>
    <row r="1056" spans="1:4" ht="24.6" customHeight="1" thickBot="1" x14ac:dyDescent="0.3">
      <c r="A1056" s="616" t="s">
        <v>1776</v>
      </c>
      <c r="B1056" s="617"/>
      <c r="C1056" s="59"/>
      <c r="D1056" s="59"/>
    </row>
    <row r="1057" spans="1:4" ht="24.6" customHeight="1" thickBot="1" x14ac:dyDescent="0.3">
      <c r="A1057" s="60" t="s">
        <v>1777</v>
      </c>
      <c r="B1057" s="61" t="s">
        <v>1778</v>
      </c>
      <c r="C1057" s="59"/>
      <c r="D1057" s="59"/>
    </row>
    <row r="1058" spans="1:4" ht="24.6" customHeight="1" thickBot="1" x14ac:dyDescent="0.3">
      <c r="A1058" s="60" t="s">
        <v>1779</v>
      </c>
      <c r="B1058" s="61" t="s">
        <v>1780</v>
      </c>
      <c r="C1058" s="59"/>
      <c r="D1058" s="59"/>
    </row>
    <row r="1059" spans="1:4" ht="24.6" customHeight="1" thickBot="1" x14ac:dyDescent="0.3">
      <c r="A1059" s="60" t="s">
        <v>1781</v>
      </c>
      <c r="B1059" s="61" t="s">
        <v>1782</v>
      </c>
      <c r="C1059" s="59"/>
      <c r="D1059" s="59"/>
    </row>
    <row r="1060" spans="1:4" ht="24.6" customHeight="1" thickBot="1" x14ac:dyDescent="0.3">
      <c r="A1060" s="60" t="s">
        <v>1783</v>
      </c>
      <c r="B1060" s="61" t="s">
        <v>1784</v>
      </c>
      <c r="C1060" s="59"/>
      <c r="D1060" s="59"/>
    </row>
    <row r="1061" spans="1:4" ht="24.6" customHeight="1" thickBot="1" x14ac:dyDescent="0.3">
      <c r="A1061" s="60" t="s">
        <v>1785</v>
      </c>
      <c r="B1061" s="61" t="s">
        <v>1786</v>
      </c>
      <c r="C1061" s="59"/>
      <c r="D1061" s="59"/>
    </row>
    <row r="1062" spans="1:4" ht="24.6" customHeight="1" thickBot="1" x14ac:dyDescent="0.3">
      <c r="A1062" s="60" t="s">
        <v>1787</v>
      </c>
      <c r="B1062" s="61" t="s">
        <v>1788</v>
      </c>
      <c r="C1062" s="59"/>
      <c r="D1062" s="59"/>
    </row>
    <row r="1063" spans="1:4" ht="24.6" customHeight="1" thickBot="1" x14ac:dyDescent="0.3">
      <c r="A1063" s="60" t="s">
        <v>1789</v>
      </c>
      <c r="B1063" s="61" t="s">
        <v>1790</v>
      </c>
      <c r="C1063" s="59"/>
      <c r="D1063" s="59"/>
    </row>
    <row r="1064" spans="1:4" ht="24.6" customHeight="1" thickBot="1" x14ac:dyDescent="0.3">
      <c r="A1064" s="60" t="s">
        <v>1791</v>
      </c>
      <c r="B1064" s="61" t="s">
        <v>1792</v>
      </c>
      <c r="C1064" s="59"/>
      <c r="D1064" s="59"/>
    </row>
    <row r="1065" spans="1:4" ht="24.6" customHeight="1" thickBot="1" x14ac:dyDescent="0.3">
      <c r="A1065" s="60" t="s">
        <v>1793</v>
      </c>
      <c r="B1065" s="61" t="s">
        <v>1794</v>
      </c>
      <c r="C1065" s="59"/>
      <c r="D1065" s="59"/>
    </row>
    <row r="1066" spans="1:4" ht="24.6" customHeight="1" thickBot="1" x14ac:dyDescent="0.3">
      <c r="A1066" s="60" t="s">
        <v>1795</v>
      </c>
      <c r="B1066" s="61" t="s">
        <v>1796</v>
      </c>
      <c r="C1066" s="59"/>
      <c r="D1066" s="59"/>
    </row>
    <row r="1067" spans="1:4" ht="24.6" customHeight="1" thickBot="1" x14ac:dyDescent="0.3">
      <c r="A1067" s="60" t="s">
        <v>1797</v>
      </c>
      <c r="B1067" s="61" t="s">
        <v>1798</v>
      </c>
      <c r="C1067" s="59"/>
      <c r="D1067" s="59"/>
    </row>
    <row r="1068" spans="1:4" ht="24.6" customHeight="1" thickBot="1" x14ac:dyDescent="0.3">
      <c r="A1068" s="60" t="s">
        <v>1799</v>
      </c>
      <c r="B1068" s="61" t="s">
        <v>1800</v>
      </c>
      <c r="C1068" s="59"/>
      <c r="D1068" s="59"/>
    </row>
    <row r="1069" spans="1:4" ht="24.6" customHeight="1" thickBot="1" x14ac:dyDescent="0.3">
      <c r="A1069" s="60" t="s">
        <v>1801</v>
      </c>
      <c r="B1069" s="61" t="s">
        <v>1802</v>
      </c>
      <c r="C1069" s="59"/>
      <c r="D1069" s="59"/>
    </row>
    <row r="1070" spans="1:4" ht="24.6" customHeight="1" thickBot="1" x14ac:dyDescent="0.3">
      <c r="A1070" s="60" t="s">
        <v>1803</v>
      </c>
      <c r="B1070" s="61" t="s">
        <v>1804</v>
      </c>
      <c r="C1070" s="59"/>
      <c r="D1070" s="59"/>
    </row>
    <row r="1071" spans="1:4" ht="24.6" customHeight="1" thickBot="1" x14ac:dyDescent="0.3">
      <c r="A1071" s="60" t="s">
        <v>1805</v>
      </c>
      <c r="B1071" s="61" t="s">
        <v>1806</v>
      </c>
      <c r="C1071" s="59"/>
      <c r="D1071" s="59"/>
    </row>
    <row r="1072" spans="1:4" ht="24.6" customHeight="1" thickBot="1" x14ac:dyDescent="0.3">
      <c r="A1072" s="60" t="s">
        <v>1807</v>
      </c>
      <c r="B1072" s="61" t="s">
        <v>1808</v>
      </c>
      <c r="C1072" s="59"/>
      <c r="D1072" s="59"/>
    </row>
    <row r="1073" spans="1:4" ht="24.6" customHeight="1" thickBot="1" x14ac:dyDescent="0.3">
      <c r="A1073" s="60" t="s">
        <v>1809</v>
      </c>
      <c r="B1073" s="61" t="s">
        <v>1810</v>
      </c>
      <c r="C1073" s="59"/>
      <c r="D1073" s="59"/>
    </row>
    <row r="1074" spans="1:4" ht="24.6" customHeight="1" thickBot="1" x14ac:dyDescent="0.3">
      <c r="A1074" s="60" t="s">
        <v>1811</v>
      </c>
      <c r="B1074" s="61" t="s">
        <v>1812</v>
      </c>
      <c r="C1074" s="59"/>
      <c r="D1074" s="59"/>
    </row>
    <row r="1075" spans="1:4" ht="24.6" customHeight="1" thickBot="1" x14ac:dyDescent="0.3">
      <c r="A1075" s="60" t="s">
        <v>1813</v>
      </c>
      <c r="B1075" s="61" t="s">
        <v>1814</v>
      </c>
      <c r="C1075" s="59"/>
      <c r="D1075" s="59"/>
    </row>
    <row r="1076" spans="1:4" ht="24.6" customHeight="1" thickBot="1" x14ac:dyDescent="0.3">
      <c r="A1076" s="60" t="s">
        <v>1815</v>
      </c>
      <c r="B1076" s="61" t="s">
        <v>1816</v>
      </c>
      <c r="C1076" s="59"/>
      <c r="D1076" s="59"/>
    </row>
    <row r="1077" spans="1:4" ht="24.6" customHeight="1" thickBot="1" x14ac:dyDescent="0.3">
      <c r="A1077" s="60" t="s">
        <v>1817</v>
      </c>
      <c r="B1077" s="61" t="s">
        <v>1818</v>
      </c>
      <c r="C1077" s="59"/>
      <c r="D1077" s="59"/>
    </row>
    <row r="1078" spans="1:4" ht="24.6" customHeight="1" thickBot="1" x14ac:dyDescent="0.3">
      <c r="A1078" s="60" t="s">
        <v>1819</v>
      </c>
      <c r="B1078" s="61" t="s">
        <v>1820</v>
      </c>
      <c r="C1078" s="59"/>
      <c r="D1078" s="59"/>
    </row>
    <row r="1079" spans="1:4" ht="24.6" customHeight="1" thickBot="1" x14ac:dyDescent="0.3">
      <c r="A1079" s="60" t="s">
        <v>1821</v>
      </c>
      <c r="B1079" s="61" t="s">
        <v>1822</v>
      </c>
      <c r="C1079" s="59"/>
      <c r="D1079" s="59"/>
    </row>
    <row r="1080" spans="1:4" ht="24.6" customHeight="1" thickBot="1" x14ac:dyDescent="0.3">
      <c r="A1080" s="60" t="s">
        <v>1823</v>
      </c>
      <c r="B1080" s="61" t="s">
        <v>1824</v>
      </c>
      <c r="C1080" s="59"/>
      <c r="D1080" s="59"/>
    </row>
    <row r="1081" spans="1:4" ht="24.6" customHeight="1" thickBot="1" x14ac:dyDescent="0.3">
      <c r="A1081" s="60" t="s">
        <v>1825</v>
      </c>
      <c r="B1081" s="61" t="s">
        <v>1826</v>
      </c>
      <c r="C1081" s="59"/>
      <c r="D1081" s="59"/>
    </row>
    <row r="1082" spans="1:4" ht="24.6" customHeight="1" thickBot="1" x14ac:dyDescent="0.3">
      <c r="A1082" s="60" t="s">
        <v>1827</v>
      </c>
      <c r="B1082" s="61" t="s">
        <v>1828</v>
      </c>
      <c r="C1082" s="59"/>
      <c r="D1082" s="59"/>
    </row>
    <row r="1083" spans="1:4" ht="24.6" customHeight="1" thickBot="1" x14ac:dyDescent="0.3">
      <c r="A1083" s="60" t="s">
        <v>1829</v>
      </c>
      <c r="B1083" s="61" t="s">
        <v>1830</v>
      </c>
      <c r="C1083" s="59"/>
      <c r="D1083" s="59"/>
    </row>
    <row r="1084" spans="1:4" ht="24.6" customHeight="1" thickBot="1" x14ac:dyDescent="0.3">
      <c r="A1084" s="616" t="s">
        <v>1831</v>
      </c>
      <c r="B1084" s="617"/>
      <c r="C1084" s="59"/>
      <c r="D1084" s="59"/>
    </row>
    <row r="1085" spans="1:4" ht="24.6" customHeight="1" thickBot="1" x14ac:dyDescent="0.3">
      <c r="A1085" s="60" t="s">
        <v>1832</v>
      </c>
      <c r="B1085" s="61" t="s">
        <v>1833</v>
      </c>
      <c r="C1085" s="59"/>
      <c r="D1085" s="59"/>
    </row>
    <row r="1086" spans="1:4" ht="24.6" customHeight="1" thickBot="1" x14ac:dyDescent="0.3">
      <c r="A1086" s="60" t="s">
        <v>1834</v>
      </c>
      <c r="B1086" s="61" t="s">
        <v>1835</v>
      </c>
      <c r="C1086" s="59"/>
      <c r="D1086" s="59"/>
    </row>
    <row r="1087" spans="1:4" ht="24.6" customHeight="1" thickBot="1" x14ac:dyDescent="0.3">
      <c r="A1087" s="60" t="s">
        <v>1836</v>
      </c>
      <c r="B1087" s="61" t="s">
        <v>1837</v>
      </c>
      <c r="C1087" s="59"/>
      <c r="D1087" s="59"/>
    </row>
    <row r="1088" spans="1:4" ht="24.6" customHeight="1" thickBot="1" x14ac:dyDescent="0.3">
      <c r="A1088" s="60" t="s">
        <v>1838</v>
      </c>
      <c r="B1088" s="61" t="s">
        <v>1839</v>
      </c>
      <c r="C1088" s="59"/>
      <c r="D1088" s="59"/>
    </row>
    <row r="1089" spans="1:4" ht="24.6" customHeight="1" thickBot="1" x14ac:dyDescent="0.3">
      <c r="A1089" s="60" t="s">
        <v>1840</v>
      </c>
      <c r="B1089" s="61" t="s">
        <v>1841</v>
      </c>
      <c r="C1089" s="59"/>
      <c r="D1089" s="59"/>
    </row>
    <row r="1090" spans="1:4" ht="24.6" customHeight="1" thickBot="1" x14ac:dyDescent="0.3">
      <c r="A1090" s="60" t="s">
        <v>1842</v>
      </c>
      <c r="B1090" s="61" t="s">
        <v>1843</v>
      </c>
      <c r="C1090" s="59"/>
      <c r="D1090" s="59"/>
    </row>
    <row r="1091" spans="1:4" ht="24.6" customHeight="1" thickBot="1" x14ac:dyDescent="0.3">
      <c r="A1091" s="616" t="s">
        <v>1844</v>
      </c>
      <c r="B1091" s="617"/>
      <c r="C1091" s="59"/>
      <c r="D1091" s="59"/>
    </row>
    <row r="1092" spans="1:4" ht="24.6" customHeight="1" thickBot="1" x14ac:dyDescent="0.3">
      <c r="A1092" s="60" t="s">
        <v>1845</v>
      </c>
      <c r="B1092" s="61" t="s">
        <v>1846</v>
      </c>
      <c r="C1092" s="59"/>
      <c r="D1092" s="59"/>
    </row>
    <row r="1093" spans="1:4" ht="24.6" customHeight="1" thickBot="1" x14ac:dyDescent="0.3">
      <c r="A1093" s="60" t="s">
        <v>1847</v>
      </c>
      <c r="B1093" s="61" t="s">
        <v>1848</v>
      </c>
      <c r="C1093" s="59"/>
      <c r="D1093" s="59"/>
    </row>
    <row r="1094" spans="1:4" ht="24.6" customHeight="1" thickBot="1" x14ac:dyDescent="0.3">
      <c r="A1094" s="60" t="s">
        <v>1849</v>
      </c>
      <c r="B1094" s="61" t="s">
        <v>1850</v>
      </c>
      <c r="C1094" s="59"/>
      <c r="D1094" s="59"/>
    </row>
    <row r="1095" spans="1:4" ht="24.6" customHeight="1" thickBot="1" x14ac:dyDescent="0.3">
      <c r="A1095" s="60" t="s">
        <v>1851</v>
      </c>
      <c r="B1095" s="61" t="s">
        <v>1852</v>
      </c>
      <c r="C1095" s="59"/>
      <c r="D1095" s="59"/>
    </row>
    <row r="1096" spans="1:4" ht="24.6" customHeight="1" thickBot="1" x14ac:dyDescent="0.3">
      <c r="A1096" s="60" t="s">
        <v>1853</v>
      </c>
      <c r="B1096" s="61" t="s">
        <v>1854</v>
      </c>
      <c r="C1096" s="59"/>
      <c r="D1096" s="59"/>
    </row>
    <row r="1097" spans="1:4" ht="24.6" customHeight="1" thickBot="1" x14ac:dyDescent="0.3">
      <c r="A1097" s="60" t="s">
        <v>1855</v>
      </c>
      <c r="B1097" s="61" t="s">
        <v>1856</v>
      </c>
      <c r="C1097" s="59"/>
      <c r="D1097" s="59"/>
    </row>
    <row r="1098" spans="1:4" ht="24.6" customHeight="1" thickBot="1" x14ac:dyDescent="0.3">
      <c r="A1098" s="616" t="s">
        <v>1857</v>
      </c>
      <c r="B1098" s="617"/>
      <c r="C1098" s="59"/>
      <c r="D1098" s="59"/>
    </row>
    <row r="1099" spans="1:4" ht="24.6" customHeight="1" thickBot="1" x14ac:dyDescent="0.3">
      <c r="A1099" s="60" t="s">
        <v>1858</v>
      </c>
      <c r="B1099" s="61" t="s">
        <v>1859</v>
      </c>
      <c r="C1099" s="59"/>
      <c r="D1099" s="59"/>
    </row>
    <row r="1100" spans="1:4" ht="24.6" customHeight="1" thickBot="1" x14ac:dyDescent="0.3">
      <c r="A1100" s="60" t="s">
        <v>1860</v>
      </c>
      <c r="B1100" s="61" t="s">
        <v>1861</v>
      </c>
      <c r="C1100" s="59"/>
      <c r="D1100" s="59"/>
    </row>
    <row r="1101" spans="1:4" ht="24.6" customHeight="1" thickBot="1" x14ac:dyDescent="0.3">
      <c r="A1101" s="616" t="s">
        <v>1101</v>
      </c>
      <c r="B1101" s="617"/>
      <c r="C1101" s="59"/>
      <c r="D1101" s="59"/>
    </row>
    <row r="1102" spans="1:4" ht="24.6" customHeight="1" thickBot="1" x14ac:dyDescent="0.3">
      <c r="A1102" s="60" t="s">
        <v>1862</v>
      </c>
      <c r="B1102" s="61" t="s">
        <v>1863</v>
      </c>
      <c r="C1102" s="59"/>
      <c r="D1102" s="59"/>
    </row>
    <row r="1103" spans="1:4" ht="24.6" customHeight="1" thickBot="1" x14ac:dyDescent="0.3">
      <c r="A1103" s="60" t="s">
        <v>1864</v>
      </c>
      <c r="B1103" s="61" t="s">
        <v>1865</v>
      </c>
      <c r="C1103" s="59"/>
      <c r="D1103" s="59"/>
    </row>
    <row r="1104" spans="1:4" ht="24.6" customHeight="1" thickBot="1" x14ac:dyDescent="0.3">
      <c r="A1104" s="60" t="s">
        <v>1866</v>
      </c>
      <c r="B1104" s="61" t="s">
        <v>1667</v>
      </c>
      <c r="C1104" s="59"/>
      <c r="D1104" s="59"/>
    </row>
    <row r="1105" spans="1:4" ht="24.6" customHeight="1" thickBot="1" x14ac:dyDescent="0.3">
      <c r="A1105" s="60" t="s">
        <v>1867</v>
      </c>
      <c r="B1105" s="61" t="s">
        <v>1856</v>
      </c>
      <c r="C1105" s="59"/>
      <c r="D1105" s="59"/>
    </row>
    <row r="1106" spans="1:4" ht="24.6" customHeight="1" thickBot="1" x14ac:dyDescent="0.3">
      <c r="A1106" s="616" t="s">
        <v>1868</v>
      </c>
      <c r="B1106" s="617"/>
      <c r="C1106" s="59"/>
      <c r="D1106" s="59"/>
    </row>
    <row r="1107" spans="1:4" ht="24.6" customHeight="1" thickBot="1" x14ac:dyDescent="0.3">
      <c r="A1107" s="60" t="s">
        <v>1869</v>
      </c>
      <c r="B1107" s="61" t="s">
        <v>1065</v>
      </c>
      <c r="C1107" s="59"/>
      <c r="D1107" s="59"/>
    </row>
    <row r="1108" spans="1:4" ht="24.6" customHeight="1" thickBot="1" x14ac:dyDescent="0.3">
      <c r="A1108" s="60" t="s">
        <v>1870</v>
      </c>
      <c r="B1108" s="61" t="s">
        <v>1069</v>
      </c>
      <c r="C1108" s="59"/>
      <c r="D1108" s="59"/>
    </row>
    <row r="1109" spans="1:4" ht="24.6" customHeight="1" thickBot="1" x14ac:dyDescent="0.3">
      <c r="A1109" s="60" t="s">
        <v>1871</v>
      </c>
      <c r="B1109" s="61" t="s">
        <v>1872</v>
      </c>
      <c r="C1109" s="59"/>
      <c r="D1109" s="59"/>
    </row>
    <row r="1110" spans="1:4" ht="24.6" customHeight="1" thickBot="1" x14ac:dyDescent="0.3">
      <c r="A1110" s="60" t="s">
        <v>1873</v>
      </c>
      <c r="B1110" s="61" t="s">
        <v>1874</v>
      </c>
      <c r="C1110" s="59"/>
      <c r="D1110" s="59"/>
    </row>
    <row r="1111" spans="1:4" ht="24.6" customHeight="1" thickBot="1" x14ac:dyDescent="0.3">
      <c r="A1111" s="60" t="s">
        <v>1875</v>
      </c>
      <c r="B1111" s="61" t="s">
        <v>1876</v>
      </c>
      <c r="C1111" s="59"/>
      <c r="D1111" s="59"/>
    </row>
    <row r="1112" spans="1:4" ht="24.6" customHeight="1" thickBot="1" x14ac:dyDescent="0.3">
      <c r="A1112" s="60" t="s">
        <v>1877</v>
      </c>
      <c r="B1112" s="61" t="s">
        <v>1075</v>
      </c>
      <c r="C1112" s="59"/>
      <c r="D1112" s="59"/>
    </row>
    <row r="1113" spans="1:4" ht="24.6" customHeight="1" thickBot="1" x14ac:dyDescent="0.3">
      <c r="A1113" s="60" t="s">
        <v>1878</v>
      </c>
      <c r="B1113" s="61" t="s">
        <v>1879</v>
      </c>
      <c r="C1113" s="59"/>
      <c r="D1113" s="59"/>
    </row>
    <row r="1114" spans="1:4" ht="24.6" customHeight="1" thickBot="1" x14ac:dyDescent="0.3">
      <c r="A1114" s="60" t="s">
        <v>1880</v>
      </c>
      <c r="B1114" s="61" t="s">
        <v>1370</v>
      </c>
      <c r="C1114" s="59"/>
      <c r="D1114" s="59"/>
    </row>
    <row r="1115" spans="1:4" ht="24.6" customHeight="1" thickBot="1" x14ac:dyDescent="0.3">
      <c r="A1115" s="60" t="s">
        <v>1881</v>
      </c>
      <c r="B1115" s="61" t="s">
        <v>1882</v>
      </c>
      <c r="C1115" s="59"/>
      <c r="D1115" s="59"/>
    </row>
    <row r="1116" spans="1:4" ht="24.6" customHeight="1" thickBot="1" x14ac:dyDescent="0.3">
      <c r="A1116" s="60" t="s">
        <v>1883</v>
      </c>
      <c r="B1116" s="61" t="s">
        <v>1884</v>
      </c>
      <c r="C1116" s="59"/>
      <c r="D1116" s="59"/>
    </row>
    <row r="1117" spans="1:4" ht="24.6" customHeight="1" thickBot="1" x14ac:dyDescent="0.3">
      <c r="A1117" s="614" t="s">
        <v>1885</v>
      </c>
      <c r="B1117" s="615"/>
      <c r="C1117" s="59"/>
      <c r="D1117" s="59"/>
    </row>
    <row r="1118" spans="1:4" ht="24.6" customHeight="1" thickBot="1" x14ac:dyDescent="0.3">
      <c r="A1118" s="616" t="s">
        <v>1886</v>
      </c>
      <c r="B1118" s="617"/>
      <c r="C1118" s="59"/>
      <c r="D1118" s="59"/>
    </row>
    <row r="1119" spans="1:4" ht="24.6" customHeight="1" thickBot="1" x14ac:dyDescent="0.3">
      <c r="A1119" s="60" t="s">
        <v>1887</v>
      </c>
      <c r="B1119" s="61" t="s">
        <v>1063</v>
      </c>
      <c r="C1119" s="59"/>
      <c r="D1119" s="59"/>
    </row>
    <row r="1120" spans="1:4" ht="24.6" customHeight="1" thickBot="1" x14ac:dyDescent="0.3">
      <c r="A1120" s="60" t="s">
        <v>1888</v>
      </c>
      <c r="B1120" s="61" t="s">
        <v>1889</v>
      </c>
      <c r="C1120" s="59"/>
      <c r="D1120" s="59"/>
    </row>
    <row r="1121" spans="1:4" ht="24.6" customHeight="1" thickBot="1" x14ac:dyDescent="0.3">
      <c r="A1121" s="60" t="s">
        <v>1890</v>
      </c>
      <c r="B1121" s="61" t="s">
        <v>1891</v>
      </c>
      <c r="C1121" s="59"/>
      <c r="D1121" s="59"/>
    </row>
    <row r="1122" spans="1:4" ht="24.6" customHeight="1" thickBot="1" x14ac:dyDescent="0.3">
      <c r="A1122" s="60" t="s">
        <v>1892</v>
      </c>
      <c r="B1122" s="61" t="s">
        <v>1065</v>
      </c>
      <c r="C1122" s="59"/>
      <c r="D1122" s="59"/>
    </row>
    <row r="1123" spans="1:4" ht="24.6" customHeight="1" thickBot="1" x14ac:dyDescent="0.3">
      <c r="A1123" s="60" t="s">
        <v>1893</v>
      </c>
      <c r="B1123" s="61" t="s">
        <v>1067</v>
      </c>
      <c r="C1123" s="59"/>
      <c r="D1123" s="59"/>
    </row>
    <row r="1124" spans="1:4" ht="24.6" customHeight="1" thickBot="1" x14ac:dyDescent="0.3">
      <c r="A1124" s="60" t="s">
        <v>1894</v>
      </c>
      <c r="B1124" s="61" t="s">
        <v>1069</v>
      </c>
      <c r="C1124" s="59"/>
      <c r="D1124" s="59"/>
    </row>
    <row r="1125" spans="1:4" ht="24.6" customHeight="1" thickBot="1" x14ac:dyDescent="0.3">
      <c r="A1125" s="60" t="s">
        <v>1895</v>
      </c>
      <c r="B1125" s="61" t="s">
        <v>1262</v>
      </c>
      <c r="C1125" s="59"/>
      <c r="D1125" s="59"/>
    </row>
    <row r="1126" spans="1:4" ht="24.6" customHeight="1" thickBot="1" x14ac:dyDescent="0.3">
      <c r="A1126" s="60" t="s">
        <v>1896</v>
      </c>
      <c r="B1126" s="61" t="s">
        <v>1365</v>
      </c>
      <c r="C1126" s="59"/>
      <c r="D1126" s="59"/>
    </row>
    <row r="1127" spans="1:4" ht="24.6" customHeight="1" thickBot="1" x14ac:dyDescent="0.3">
      <c r="A1127" s="60" t="s">
        <v>1897</v>
      </c>
      <c r="B1127" s="61" t="s">
        <v>1077</v>
      </c>
      <c r="C1127" s="59"/>
      <c r="D1127" s="59"/>
    </row>
    <row r="1128" spans="1:4" ht="24.6" customHeight="1" thickBot="1" x14ac:dyDescent="0.3">
      <c r="A1128" s="60" t="s">
        <v>1898</v>
      </c>
      <c r="B1128" s="61" t="s">
        <v>1075</v>
      </c>
      <c r="C1128" s="59"/>
      <c r="D1128" s="59"/>
    </row>
    <row r="1129" spans="1:4" ht="24.6" customHeight="1" thickBot="1" x14ac:dyDescent="0.3">
      <c r="A1129" s="60" t="s">
        <v>1899</v>
      </c>
      <c r="B1129" s="61" t="s">
        <v>1370</v>
      </c>
      <c r="C1129" s="59"/>
      <c r="D1129" s="59"/>
    </row>
    <row r="1130" spans="1:4" ht="24.6" customHeight="1" thickBot="1" x14ac:dyDescent="0.3">
      <c r="A1130" s="60" t="s">
        <v>1900</v>
      </c>
      <c r="B1130" s="61" t="s">
        <v>1269</v>
      </c>
      <c r="C1130" s="59"/>
      <c r="D1130" s="59"/>
    </row>
    <row r="1131" spans="1:4" ht="24.6" customHeight="1" thickBot="1" x14ac:dyDescent="0.3">
      <c r="A1131" s="60" t="s">
        <v>1901</v>
      </c>
      <c r="B1131" s="61" t="s">
        <v>1080</v>
      </c>
      <c r="C1131" s="59"/>
      <c r="D1131" s="59"/>
    </row>
    <row r="1132" spans="1:4" ht="24.6" customHeight="1" thickBot="1" x14ac:dyDescent="0.3">
      <c r="A1132" s="60" t="s">
        <v>1902</v>
      </c>
      <c r="B1132" s="61" t="s">
        <v>1685</v>
      </c>
      <c r="C1132" s="59"/>
      <c r="D1132" s="59"/>
    </row>
    <row r="1133" spans="1:4" ht="24.6" customHeight="1" thickBot="1" x14ac:dyDescent="0.3">
      <c r="A1133" s="616" t="s">
        <v>1085</v>
      </c>
      <c r="B1133" s="617"/>
      <c r="C1133" s="59"/>
      <c r="D1133" s="59"/>
    </row>
    <row r="1134" spans="1:4" ht="24.6" customHeight="1" thickBot="1" x14ac:dyDescent="0.3">
      <c r="A1134" s="60" t="s">
        <v>1903</v>
      </c>
      <c r="B1134" s="61" t="s">
        <v>179</v>
      </c>
      <c r="C1134" s="59"/>
      <c r="D1134" s="59"/>
    </row>
    <row r="1135" spans="1:4" ht="24.6" customHeight="1" thickBot="1" x14ac:dyDescent="0.3">
      <c r="A1135" s="60" t="s">
        <v>1904</v>
      </c>
      <c r="B1135" s="61" t="s">
        <v>1088</v>
      </c>
      <c r="C1135" s="59"/>
      <c r="D1135" s="59"/>
    </row>
    <row r="1136" spans="1:4" ht="24.6" customHeight="1" thickBot="1" x14ac:dyDescent="0.3">
      <c r="A1136" s="60" t="s">
        <v>1905</v>
      </c>
      <c r="B1136" s="61" t="s">
        <v>1090</v>
      </c>
      <c r="C1136" s="59"/>
      <c r="D1136" s="59"/>
    </row>
    <row r="1137" spans="1:4" ht="24.6" customHeight="1" thickBot="1" x14ac:dyDescent="0.3">
      <c r="A1137" s="60" t="s">
        <v>1906</v>
      </c>
      <c r="B1137" s="61" t="s">
        <v>183</v>
      </c>
      <c r="C1137" s="59"/>
      <c r="D1137" s="59"/>
    </row>
    <row r="1138" spans="1:4" ht="24.6" customHeight="1" thickBot="1" x14ac:dyDescent="0.3">
      <c r="A1138" s="60" t="s">
        <v>1907</v>
      </c>
      <c r="B1138" s="61" t="s">
        <v>185</v>
      </c>
      <c r="C1138" s="59"/>
      <c r="D1138" s="59"/>
    </row>
    <row r="1139" spans="1:4" ht="24.6" customHeight="1" thickBot="1" x14ac:dyDescent="0.3">
      <c r="A1139" s="60" t="s">
        <v>1908</v>
      </c>
      <c r="B1139" s="61" t="s">
        <v>187</v>
      </c>
      <c r="C1139" s="59"/>
      <c r="D1139" s="59"/>
    </row>
    <row r="1140" spans="1:4" ht="24.6" customHeight="1" thickBot="1" x14ac:dyDescent="0.3">
      <c r="A1140" s="60" t="s">
        <v>1909</v>
      </c>
      <c r="B1140" s="61" t="s">
        <v>189</v>
      </c>
      <c r="C1140" s="59"/>
      <c r="D1140" s="59"/>
    </row>
    <row r="1141" spans="1:4" ht="24.6" customHeight="1" thickBot="1" x14ac:dyDescent="0.3">
      <c r="A1141" s="60" t="s">
        <v>1910</v>
      </c>
      <c r="B1141" s="61" t="s">
        <v>150</v>
      </c>
      <c r="C1141" s="59"/>
      <c r="D1141" s="59"/>
    </row>
    <row r="1142" spans="1:4" ht="24.6" customHeight="1" thickBot="1" x14ac:dyDescent="0.3">
      <c r="A1142" s="616" t="s">
        <v>1911</v>
      </c>
      <c r="B1142" s="617"/>
      <c r="C1142" s="59"/>
      <c r="D1142" s="59"/>
    </row>
    <row r="1143" spans="1:4" ht="24.6" customHeight="1" thickBot="1" x14ac:dyDescent="0.3">
      <c r="A1143" s="616" t="s">
        <v>1912</v>
      </c>
      <c r="B1143" s="617"/>
      <c r="C1143" s="59"/>
      <c r="D1143" s="59"/>
    </row>
    <row r="1144" spans="1:4" ht="24.6" customHeight="1" thickBot="1" x14ac:dyDescent="0.3">
      <c r="A1144" s="60" t="s">
        <v>1913</v>
      </c>
      <c r="B1144" s="61" t="s">
        <v>1889</v>
      </c>
      <c r="C1144" s="59"/>
      <c r="D1144" s="59"/>
    </row>
    <row r="1145" spans="1:4" ht="24.6" customHeight="1" thickBot="1" x14ac:dyDescent="0.3">
      <c r="A1145" s="60" t="s">
        <v>1914</v>
      </c>
      <c r="B1145" s="61" t="s">
        <v>1891</v>
      </c>
      <c r="C1145" s="59"/>
      <c r="D1145" s="59"/>
    </row>
    <row r="1146" spans="1:4" ht="24.6" customHeight="1" thickBot="1" x14ac:dyDescent="0.3">
      <c r="A1146" s="60" t="s">
        <v>1915</v>
      </c>
      <c r="B1146" s="61" t="s">
        <v>1065</v>
      </c>
      <c r="C1146" s="59"/>
      <c r="D1146" s="59"/>
    </row>
    <row r="1147" spans="1:4" ht="24.6" customHeight="1" thickBot="1" x14ac:dyDescent="0.3">
      <c r="A1147" s="60" t="s">
        <v>1916</v>
      </c>
      <c r="B1147" s="61" t="s">
        <v>930</v>
      </c>
      <c r="C1147" s="59"/>
      <c r="D1147" s="59"/>
    </row>
    <row r="1148" spans="1:4" ht="24.6" customHeight="1" thickBot="1" x14ac:dyDescent="0.3">
      <c r="A1148" s="60" t="s">
        <v>1917</v>
      </c>
      <c r="B1148" s="61" t="s">
        <v>1918</v>
      </c>
      <c r="C1148" s="59"/>
      <c r="D1148" s="59"/>
    </row>
    <row r="1149" spans="1:4" ht="24.6" customHeight="1" thickBot="1" x14ac:dyDescent="0.3">
      <c r="A1149" s="60" t="s">
        <v>1919</v>
      </c>
      <c r="B1149" s="61" t="s">
        <v>1920</v>
      </c>
      <c r="C1149" s="59"/>
      <c r="D1149" s="59"/>
    </row>
    <row r="1150" spans="1:4" ht="24.6" customHeight="1" thickBot="1" x14ac:dyDescent="0.3">
      <c r="A1150" s="60" t="s">
        <v>1921</v>
      </c>
      <c r="B1150" s="61" t="s">
        <v>1922</v>
      </c>
      <c r="C1150" s="59"/>
      <c r="D1150" s="59"/>
    </row>
    <row r="1151" spans="1:4" ht="24.6" customHeight="1" thickBot="1" x14ac:dyDescent="0.3">
      <c r="A1151" s="60" t="s">
        <v>1923</v>
      </c>
      <c r="B1151" s="61" t="s">
        <v>1924</v>
      </c>
      <c r="C1151" s="59"/>
      <c r="D1151" s="59"/>
    </row>
    <row r="1152" spans="1:4" ht="24.6" customHeight="1" thickBot="1" x14ac:dyDescent="0.3">
      <c r="A1152" s="60" t="s">
        <v>1925</v>
      </c>
      <c r="B1152" s="61" t="s">
        <v>1077</v>
      </c>
      <c r="C1152" s="59"/>
      <c r="D1152" s="59"/>
    </row>
    <row r="1153" spans="1:4" ht="24.6" customHeight="1" thickBot="1" x14ac:dyDescent="0.3">
      <c r="A1153" s="60" t="s">
        <v>1926</v>
      </c>
      <c r="B1153" s="61" t="s">
        <v>1075</v>
      </c>
      <c r="C1153" s="59"/>
      <c r="D1153" s="59"/>
    </row>
    <row r="1154" spans="1:4" ht="24.6" customHeight="1" thickBot="1" x14ac:dyDescent="0.3">
      <c r="A1154" s="60" t="s">
        <v>1927</v>
      </c>
      <c r="B1154" s="61" t="s">
        <v>1928</v>
      </c>
      <c r="C1154" s="59"/>
      <c r="D1154" s="59"/>
    </row>
    <row r="1155" spans="1:4" ht="24.6" customHeight="1" thickBot="1" x14ac:dyDescent="0.3">
      <c r="A1155" s="60" t="s">
        <v>1929</v>
      </c>
      <c r="B1155" s="61" t="s">
        <v>1685</v>
      </c>
      <c r="C1155" s="59"/>
      <c r="D1155" s="59"/>
    </row>
    <row r="1156" spans="1:4" ht="24.6" customHeight="1" thickBot="1" x14ac:dyDescent="0.3">
      <c r="A1156" s="616" t="s">
        <v>1930</v>
      </c>
      <c r="B1156" s="617"/>
      <c r="C1156" s="59"/>
      <c r="D1156" s="59"/>
    </row>
    <row r="1157" spans="1:4" ht="24.6" customHeight="1" thickBot="1" x14ac:dyDescent="0.3">
      <c r="A1157" s="60" t="s">
        <v>1931</v>
      </c>
      <c r="B1157" s="61" t="s">
        <v>1932</v>
      </c>
      <c r="C1157" s="59"/>
      <c r="D1157" s="59"/>
    </row>
    <row r="1158" spans="1:4" ht="24.6" customHeight="1" thickBot="1" x14ac:dyDescent="0.3">
      <c r="A1158" s="60" t="s">
        <v>1933</v>
      </c>
      <c r="B1158" s="61" t="s">
        <v>1727</v>
      </c>
      <c r="C1158" s="59"/>
      <c r="D1158" s="59"/>
    </row>
    <row r="1159" spans="1:4" ht="24.6" customHeight="1" thickBot="1" x14ac:dyDescent="0.3">
      <c r="A1159" s="60" t="s">
        <v>1934</v>
      </c>
      <c r="B1159" s="61" t="s">
        <v>1935</v>
      </c>
      <c r="C1159" s="59"/>
      <c r="D1159" s="59"/>
    </row>
    <row r="1160" spans="1:4" ht="24.6" customHeight="1" thickBot="1" x14ac:dyDescent="0.3">
      <c r="A1160" s="60" t="s">
        <v>1936</v>
      </c>
      <c r="B1160" s="61" t="s">
        <v>1937</v>
      </c>
      <c r="C1160" s="59"/>
      <c r="D1160" s="59"/>
    </row>
    <row r="1161" spans="1:4" ht="24.6" customHeight="1" thickBot="1" x14ac:dyDescent="0.3">
      <c r="A1161" s="60" t="s">
        <v>1938</v>
      </c>
      <c r="B1161" s="61" t="s">
        <v>1939</v>
      </c>
      <c r="C1161" s="59"/>
      <c r="D1161" s="59"/>
    </row>
    <row r="1162" spans="1:4" ht="24.6" customHeight="1" thickBot="1" x14ac:dyDescent="0.3">
      <c r="A1162" s="60" t="s">
        <v>1940</v>
      </c>
      <c r="B1162" s="61" t="s">
        <v>1941</v>
      </c>
      <c r="C1162" s="59"/>
      <c r="D1162" s="59"/>
    </row>
    <row r="1163" spans="1:4" ht="24.6" customHeight="1" thickBot="1" x14ac:dyDescent="0.3">
      <c r="A1163" s="60" t="s">
        <v>1942</v>
      </c>
      <c r="B1163" s="61" t="s">
        <v>1943</v>
      </c>
      <c r="C1163" s="59"/>
      <c r="D1163" s="59"/>
    </row>
    <row r="1164" spans="1:4" ht="24.6" customHeight="1" thickBot="1" x14ac:dyDescent="0.3">
      <c r="A1164" s="60" t="s">
        <v>1944</v>
      </c>
      <c r="B1164" s="61" t="s">
        <v>1945</v>
      </c>
      <c r="C1164" s="59"/>
      <c r="D1164" s="59"/>
    </row>
    <row r="1165" spans="1:4" ht="24.6" customHeight="1" thickBot="1" x14ac:dyDescent="0.3">
      <c r="A1165" s="60" t="s">
        <v>1946</v>
      </c>
      <c r="B1165" s="61" t="s">
        <v>1947</v>
      </c>
      <c r="C1165" s="59"/>
      <c r="D1165" s="59"/>
    </row>
    <row r="1166" spans="1:4" ht="24.6" customHeight="1" thickBot="1" x14ac:dyDescent="0.3">
      <c r="A1166" s="60" t="s">
        <v>1948</v>
      </c>
      <c r="B1166" s="61" t="s">
        <v>1949</v>
      </c>
      <c r="C1166" s="59"/>
      <c r="D1166" s="59"/>
    </row>
    <row r="1167" spans="1:4" ht="24.6" customHeight="1" thickBot="1" x14ac:dyDescent="0.3">
      <c r="A1167" s="60" t="s">
        <v>1950</v>
      </c>
      <c r="B1167" s="61" t="s">
        <v>1951</v>
      </c>
      <c r="C1167" s="59"/>
      <c r="D1167" s="59"/>
    </row>
    <row r="1168" spans="1:4" ht="24.6" customHeight="1" thickBot="1" x14ac:dyDescent="0.3">
      <c r="A1168" s="60" t="s">
        <v>1952</v>
      </c>
      <c r="B1168" s="61" t="s">
        <v>1953</v>
      </c>
      <c r="C1168" s="59"/>
      <c r="D1168" s="59"/>
    </row>
    <row r="1169" spans="1:4" ht="24.6" customHeight="1" thickBot="1" x14ac:dyDescent="0.3">
      <c r="A1169" s="60" t="s">
        <v>1954</v>
      </c>
      <c r="B1169" s="61" t="s">
        <v>1955</v>
      </c>
      <c r="C1169" s="59"/>
      <c r="D1169" s="59"/>
    </row>
    <row r="1170" spans="1:4" ht="24.6" customHeight="1" thickBot="1" x14ac:dyDescent="0.3">
      <c r="A1170" s="60" t="s">
        <v>1956</v>
      </c>
      <c r="B1170" s="61" t="s">
        <v>1957</v>
      </c>
      <c r="C1170" s="59"/>
      <c r="D1170" s="59"/>
    </row>
    <row r="1171" spans="1:4" ht="24.6" customHeight="1" thickBot="1" x14ac:dyDescent="0.3">
      <c r="A1171" s="60" t="s">
        <v>1958</v>
      </c>
      <c r="B1171" s="61" t="s">
        <v>1959</v>
      </c>
      <c r="C1171" s="59"/>
      <c r="D1171" s="59"/>
    </row>
    <row r="1172" spans="1:4" ht="24.6" customHeight="1" thickBot="1" x14ac:dyDescent="0.3">
      <c r="A1172" s="60" t="s">
        <v>1960</v>
      </c>
      <c r="B1172" s="61" t="s">
        <v>1961</v>
      </c>
      <c r="C1172" s="59"/>
      <c r="D1172" s="59"/>
    </row>
    <row r="1173" spans="1:4" ht="24.6" customHeight="1" thickBot="1" x14ac:dyDescent="0.3">
      <c r="A1173" s="60" t="s">
        <v>1962</v>
      </c>
      <c r="B1173" s="61" t="s">
        <v>1963</v>
      </c>
      <c r="C1173" s="59"/>
      <c r="D1173" s="59"/>
    </row>
    <row r="1174" spans="1:4" ht="24.6" customHeight="1" thickBot="1" x14ac:dyDescent="0.3">
      <c r="A1174" s="60" t="s">
        <v>1964</v>
      </c>
      <c r="B1174" s="61" t="s">
        <v>1965</v>
      </c>
      <c r="C1174" s="59"/>
      <c r="D1174" s="59"/>
    </row>
    <row r="1175" spans="1:4" ht="24.6" customHeight="1" thickBot="1" x14ac:dyDescent="0.3">
      <c r="A1175" s="60" t="s">
        <v>1966</v>
      </c>
      <c r="B1175" s="61" t="s">
        <v>1967</v>
      </c>
      <c r="C1175" s="59"/>
      <c r="D1175" s="59"/>
    </row>
    <row r="1176" spans="1:4" ht="24.6" customHeight="1" thickBot="1" x14ac:dyDescent="0.3">
      <c r="A1176" s="60" t="s">
        <v>1968</v>
      </c>
      <c r="B1176" s="61" t="s">
        <v>1969</v>
      </c>
      <c r="C1176" s="59"/>
      <c r="D1176" s="59"/>
    </row>
    <row r="1177" spans="1:4" ht="24.6" customHeight="1" thickBot="1" x14ac:dyDescent="0.3">
      <c r="A1177" s="60" t="s">
        <v>1970</v>
      </c>
      <c r="B1177" s="61" t="s">
        <v>1505</v>
      </c>
      <c r="C1177" s="59"/>
      <c r="D1177" s="59"/>
    </row>
    <row r="1178" spans="1:4" ht="24.6" customHeight="1" thickBot="1" x14ac:dyDescent="0.3">
      <c r="A1178" s="616" t="s">
        <v>1971</v>
      </c>
      <c r="B1178" s="617"/>
      <c r="C1178" s="59"/>
      <c r="D1178" s="59"/>
    </row>
    <row r="1179" spans="1:4" ht="24.6" customHeight="1" thickBot="1" x14ac:dyDescent="0.3">
      <c r="A1179" s="60" t="s">
        <v>1972</v>
      </c>
      <c r="B1179" s="61" t="s">
        <v>1973</v>
      </c>
      <c r="C1179" s="59"/>
      <c r="D1179" s="59"/>
    </row>
    <row r="1180" spans="1:4" ht="24.6" customHeight="1" thickBot="1" x14ac:dyDescent="0.3">
      <c r="A1180" s="60" t="s">
        <v>1974</v>
      </c>
      <c r="B1180" s="61" t="s">
        <v>1975</v>
      </c>
      <c r="C1180" s="59"/>
      <c r="D1180" s="59"/>
    </row>
    <row r="1181" spans="1:4" ht="24.6" customHeight="1" thickBot="1" x14ac:dyDescent="0.3">
      <c r="A1181" s="60" t="s">
        <v>1976</v>
      </c>
      <c r="B1181" s="61" t="s">
        <v>1977</v>
      </c>
      <c r="C1181" s="59"/>
      <c r="D1181" s="59"/>
    </row>
    <row r="1182" spans="1:4" ht="24.6" customHeight="1" thickBot="1" x14ac:dyDescent="0.3">
      <c r="A1182" s="60" t="s">
        <v>1978</v>
      </c>
      <c r="B1182" s="61" t="s">
        <v>1979</v>
      </c>
      <c r="C1182" s="59"/>
      <c r="D1182" s="59"/>
    </row>
    <row r="1183" spans="1:4" ht="24.6" customHeight="1" thickBot="1" x14ac:dyDescent="0.3">
      <c r="A1183" s="60" t="s">
        <v>1980</v>
      </c>
      <c r="B1183" s="61" t="s">
        <v>1981</v>
      </c>
      <c r="C1183" s="59"/>
      <c r="D1183" s="59"/>
    </row>
    <row r="1184" spans="1:4" ht="24.6" customHeight="1" thickBot="1" x14ac:dyDescent="0.3">
      <c r="A1184" s="60" t="s">
        <v>1982</v>
      </c>
      <c r="B1184" s="61" t="s">
        <v>1731</v>
      </c>
      <c r="C1184" s="59"/>
      <c r="D1184" s="59"/>
    </row>
    <row r="1185" spans="1:4" ht="24.6" customHeight="1" thickBot="1" x14ac:dyDescent="0.3">
      <c r="A1185" s="60" t="s">
        <v>1983</v>
      </c>
      <c r="B1185" s="61" t="s">
        <v>1984</v>
      </c>
      <c r="C1185" s="59"/>
      <c r="D1185" s="59"/>
    </row>
    <row r="1186" spans="1:4" ht="24.6" customHeight="1" thickBot="1" x14ac:dyDescent="0.3">
      <c r="A1186" s="60" t="s">
        <v>1985</v>
      </c>
      <c r="B1186" s="61" t="s">
        <v>1986</v>
      </c>
      <c r="C1186" s="59"/>
      <c r="D1186" s="59"/>
    </row>
    <row r="1187" spans="1:4" ht="24.6" customHeight="1" thickBot="1" x14ac:dyDescent="0.3">
      <c r="A1187" s="60" t="s">
        <v>1987</v>
      </c>
      <c r="B1187" s="61" t="s">
        <v>1988</v>
      </c>
      <c r="C1187" s="59"/>
      <c r="D1187" s="59"/>
    </row>
    <row r="1188" spans="1:4" ht="24.6" customHeight="1" thickBot="1" x14ac:dyDescent="0.3">
      <c r="A1188" s="60" t="s">
        <v>1989</v>
      </c>
      <c r="B1188" s="61" t="s">
        <v>1990</v>
      </c>
      <c r="C1188" s="59"/>
      <c r="D1188" s="59"/>
    </row>
    <row r="1189" spans="1:4" ht="24.6" customHeight="1" thickBot="1" x14ac:dyDescent="0.3">
      <c r="A1189" s="60" t="s">
        <v>1991</v>
      </c>
      <c r="B1189" s="61" t="s">
        <v>1992</v>
      </c>
      <c r="C1189" s="59"/>
      <c r="D1189" s="59"/>
    </row>
    <row r="1190" spans="1:4" ht="24.6" customHeight="1" thickBot="1" x14ac:dyDescent="0.3">
      <c r="A1190" s="60" t="s">
        <v>1993</v>
      </c>
      <c r="B1190" s="61" t="s">
        <v>1994</v>
      </c>
      <c r="C1190" s="59"/>
      <c r="D1190" s="59"/>
    </row>
    <row r="1191" spans="1:4" ht="24.6" customHeight="1" thickBot="1" x14ac:dyDescent="0.3">
      <c r="A1191" s="60" t="s">
        <v>1995</v>
      </c>
      <c r="B1191" s="61" t="s">
        <v>1996</v>
      </c>
      <c r="C1191" s="59"/>
      <c r="D1191" s="59"/>
    </row>
    <row r="1192" spans="1:4" ht="24.6" customHeight="1" thickBot="1" x14ac:dyDescent="0.3">
      <c r="A1192" s="60" t="s">
        <v>1997</v>
      </c>
      <c r="B1192" s="61" t="s">
        <v>1998</v>
      </c>
      <c r="C1192" s="59"/>
      <c r="D1192" s="59"/>
    </row>
    <row r="1193" spans="1:4" ht="24.6" customHeight="1" thickBot="1" x14ac:dyDescent="0.3">
      <c r="A1193" s="60" t="s">
        <v>1999</v>
      </c>
      <c r="B1193" s="61" t="s">
        <v>2000</v>
      </c>
      <c r="C1193" s="59"/>
      <c r="D1193" s="59"/>
    </row>
    <row r="1194" spans="1:4" ht="24.6" customHeight="1" thickBot="1" x14ac:dyDescent="0.3">
      <c r="A1194" s="60" t="s">
        <v>2001</v>
      </c>
      <c r="B1194" s="61" t="s">
        <v>2002</v>
      </c>
      <c r="C1194" s="59"/>
      <c r="D1194" s="59"/>
    </row>
    <row r="1195" spans="1:4" ht="24.6" customHeight="1" thickBot="1" x14ac:dyDescent="0.3">
      <c r="A1195" s="60" t="s">
        <v>2003</v>
      </c>
      <c r="B1195" s="61" t="s">
        <v>2004</v>
      </c>
      <c r="C1195" s="59"/>
      <c r="D1195" s="59"/>
    </row>
    <row r="1196" spans="1:4" ht="24.6" customHeight="1" thickBot="1" x14ac:dyDescent="0.3">
      <c r="A1196" s="60" t="s">
        <v>2005</v>
      </c>
      <c r="B1196" s="61" t="s">
        <v>2006</v>
      </c>
      <c r="C1196" s="59"/>
      <c r="D1196" s="59"/>
    </row>
    <row r="1197" spans="1:4" ht="24.6" customHeight="1" thickBot="1" x14ac:dyDescent="0.3">
      <c r="A1197" s="60" t="s">
        <v>2007</v>
      </c>
      <c r="B1197" s="61" t="s">
        <v>2008</v>
      </c>
      <c r="C1197" s="59"/>
      <c r="D1197" s="59"/>
    </row>
    <row r="1198" spans="1:4" ht="24.6" customHeight="1" thickBot="1" x14ac:dyDescent="0.3">
      <c r="A1198" s="60" t="s">
        <v>2009</v>
      </c>
      <c r="B1198" s="61" t="s">
        <v>2010</v>
      </c>
      <c r="C1198" s="59"/>
      <c r="D1198" s="59"/>
    </row>
    <row r="1199" spans="1:4" ht="24.6" customHeight="1" thickBot="1" x14ac:dyDescent="0.3">
      <c r="A1199" s="616" t="s">
        <v>2011</v>
      </c>
      <c r="B1199" s="617"/>
      <c r="C1199" s="59"/>
      <c r="D1199" s="59"/>
    </row>
    <row r="1200" spans="1:4" ht="24.6" customHeight="1" thickBot="1" x14ac:dyDescent="0.3">
      <c r="A1200" s="60" t="s">
        <v>2012</v>
      </c>
      <c r="B1200" s="61" t="s">
        <v>2013</v>
      </c>
      <c r="C1200" s="59"/>
      <c r="D1200" s="59"/>
    </row>
    <row r="1201" spans="1:4" ht="24.6" customHeight="1" thickBot="1" x14ac:dyDescent="0.3">
      <c r="A1201" s="60" t="s">
        <v>2014</v>
      </c>
      <c r="B1201" s="61" t="s">
        <v>2015</v>
      </c>
      <c r="C1201" s="59"/>
      <c r="D1201" s="59"/>
    </row>
    <row r="1202" spans="1:4" ht="24.6" customHeight="1" thickBot="1" x14ac:dyDescent="0.3">
      <c r="A1202" s="60" t="s">
        <v>2016</v>
      </c>
      <c r="B1202" s="61" t="s">
        <v>2017</v>
      </c>
      <c r="C1202" s="59"/>
      <c r="D1202" s="59"/>
    </row>
    <row r="1203" spans="1:4" ht="24.6" customHeight="1" thickBot="1" x14ac:dyDescent="0.3">
      <c r="A1203" s="60" t="s">
        <v>2018</v>
      </c>
      <c r="B1203" s="61" t="s">
        <v>2019</v>
      </c>
      <c r="C1203" s="59"/>
      <c r="D1203" s="59"/>
    </row>
    <row r="1204" spans="1:4" ht="24.6" customHeight="1" thickBot="1" x14ac:dyDescent="0.3">
      <c r="A1204" s="60" t="s">
        <v>2020</v>
      </c>
      <c r="B1204" s="61" t="s">
        <v>2021</v>
      </c>
      <c r="C1204" s="59"/>
      <c r="D1204" s="59"/>
    </row>
    <row r="1205" spans="1:4" ht="24.6" customHeight="1" thickBot="1" x14ac:dyDescent="0.3">
      <c r="A1205" s="60" t="s">
        <v>2022</v>
      </c>
      <c r="B1205" s="61" t="s">
        <v>2023</v>
      </c>
      <c r="C1205" s="59"/>
      <c r="D1205" s="59"/>
    </row>
    <row r="1206" spans="1:4" ht="24.6" customHeight="1" thickBot="1" x14ac:dyDescent="0.3">
      <c r="A1206" s="60" t="s">
        <v>2024</v>
      </c>
      <c r="B1206" s="61" t="s">
        <v>2025</v>
      </c>
      <c r="C1206" s="59"/>
      <c r="D1206" s="59"/>
    </row>
    <row r="1207" spans="1:4" ht="24.6" customHeight="1" thickBot="1" x14ac:dyDescent="0.3">
      <c r="A1207" s="60" t="s">
        <v>2026</v>
      </c>
      <c r="B1207" s="61" t="s">
        <v>2027</v>
      </c>
      <c r="C1207" s="59"/>
      <c r="D1207" s="59"/>
    </row>
    <row r="1208" spans="1:4" ht="24.6" customHeight="1" thickBot="1" x14ac:dyDescent="0.3">
      <c r="A1208" s="60" t="s">
        <v>2028</v>
      </c>
      <c r="B1208" s="61" t="s">
        <v>2029</v>
      </c>
      <c r="C1208" s="59"/>
      <c r="D1208" s="59"/>
    </row>
    <row r="1209" spans="1:4" ht="24.6" customHeight="1" thickBot="1" x14ac:dyDescent="0.3">
      <c r="A1209" s="60" t="s">
        <v>2030</v>
      </c>
      <c r="B1209" s="61" t="s">
        <v>2031</v>
      </c>
      <c r="C1209" s="59"/>
      <c r="D1209" s="59"/>
    </row>
    <row r="1210" spans="1:4" ht="24.6" customHeight="1" thickBot="1" x14ac:dyDescent="0.3">
      <c r="A1210" s="60" t="s">
        <v>2032</v>
      </c>
      <c r="B1210" s="61" t="s">
        <v>2033</v>
      </c>
      <c r="C1210" s="59"/>
      <c r="D1210" s="59"/>
    </row>
    <row r="1211" spans="1:4" ht="24.6" customHeight="1" thickBot="1" x14ac:dyDescent="0.3">
      <c r="A1211" s="60" t="s">
        <v>2034</v>
      </c>
      <c r="B1211" s="61" t="s">
        <v>2035</v>
      </c>
      <c r="C1211" s="59"/>
      <c r="D1211" s="59"/>
    </row>
    <row r="1212" spans="1:4" ht="24.6" customHeight="1" thickBot="1" x14ac:dyDescent="0.3">
      <c r="A1212" s="60" t="s">
        <v>2036</v>
      </c>
      <c r="B1212" s="61" t="s">
        <v>2037</v>
      </c>
      <c r="C1212" s="59"/>
      <c r="D1212" s="59"/>
    </row>
    <row r="1213" spans="1:4" ht="24.6" customHeight="1" thickBot="1" x14ac:dyDescent="0.3">
      <c r="A1213" s="60" t="s">
        <v>2038</v>
      </c>
      <c r="B1213" s="61" t="s">
        <v>2039</v>
      </c>
      <c r="C1213" s="59"/>
      <c r="D1213" s="59"/>
    </row>
    <row r="1214" spans="1:4" ht="24.6" customHeight="1" thickBot="1" x14ac:dyDescent="0.3">
      <c r="A1214" s="60" t="s">
        <v>2040</v>
      </c>
      <c r="B1214" s="61" t="s">
        <v>2041</v>
      </c>
      <c r="C1214" s="59"/>
      <c r="D1214" s="59"/>
    </row>
    <row r="1215" spans="1:4" ht="24.6" customHeight="1" thickBot="1" x14ac:dyDescent="0.3">
      <c r="A1215" s="60" t="s">
        <v>2042</v>
      </c>
      <c r="B1215" s="61" t="s">
        <v>2043</v>
      </c>
      <c r="C1215" s="59"/>
      <c r="D1215" s="59"/>
    </row>
    <row r="1216" spans="1:4" ht="24.6" customHeight="1" thickBot="1" x14ac:dyDescent="0.3">
      <c r="A1216" s="60" t="s">
        <v>2044</v>
      </c>
      <c r="B1216" s="61" t="s">
        <v>2045</v>
      </c>
      <c r="C1216" s="59"/>
      <c r="D1216" s="59"/>
    </row>
    <row r="1217" spans="1:4" ht="24.6" customHeight="1" thickBot="1" x14ac:dyDescent="0.3">
      <c r="A1217" s="60" t="s">
        <v>2046</v>
      </c>
      <c r="B1217" s="61" t="s">
        <v>2047</v>
      </c>
      <c r="C1217" s="59"/>
      <c r="D1217" s="59"/>
    </row>
    <row r="1218" spans="1:4" ht="24.6" customHeight="1" thickBot="1" x14ac:dyDescent="0.3">
      <c r="A1218" s="60" t="s">
        <v>2048</v>
      </c>
      <c r="B1218" s="61" t="s">
        <v>2049</v>
      </c>
      <c r="C1218" s="59"/>
      <c r="D1218" s="59"/>
    </row>
    <row r="1219" spans="1:4" ht="24.6" customHeight="1" thickBot="1" x14ac:dyDescent="0.3">
      <c r="A1219" s="60" t="s">
        <v>2050</v>
      </c>
      <c r="B1219" s="61" t="s">
        <v>2051</v>
      </c>
      <c r="C1219" s="59"/>
      <c r="D1219" s="59"/>
    </row>
    <row r="1220" spans="1:4" ht="24.6" customHeight="1" thickBot="1" x14ac:dyDescent="0.3">
      <c r="A1220" s="60" t="s">
        <v>2052</v>
      </c>
      <c r="B1220" s="61" t="s">
        <v>2053</v>
      </c>
      <c r="C1220" s="59"/>
      <c r="D1220" s="59"/>
    </row>
    <row r="1221" spans="1:4" ht="24.6" customHeight="1" thickBot="1" x14ac:dyDescent="0.3">
      <c r="A1221" s="60" t="s">
        <v>2054</v>
      </c>
      <c r="B1221" s="61" t="s">
        <v>2055</v>
      </c>
      <c r="C1221" s="59"/>
      <c r="D1221" s="59"/>
    </row>
    <row r="1222" spans="1:4" ht="24.6" customHeight="1" thickBot="1" x14ac:dyDescent="0.3">
      <c r="A1222" s="60" t="s">
        <v>2056</v>
      </c>
      <c r="B1222" s="61" t="s">
        <v>2057</v>
      </c>
      <c r="C1222" s="59"/>
      <c r="D1222" s="59"/>
    </row>
    <row r="1223" spans="1:4" ht="24.6" customHeight="1" thickBot="1" x14ac:dyDescent="0.3">
      <c r="A1223" s="60" t="s">
        <v>2058</v>
      </c>
      <c r="B1223" s="61" t="s">
        <v>2059</v>
      </c>
      <c r="C1223" s="59"/>
      <c r="D1223" s="59"/>
    </row>
    <row r="1224" spans="1:4" ht="24.6" customHeight="1" thickBot="1" x14ac:dyDescent="0.3">
      <c r="A1224" s="60" t="s">
        <v>2060</v>
      </c>
      <c r="B1224" s="61" t="s">
        <v>2061</v>
      </c>
      <c r="C1224" s="59"/>
      <c r="D1224" s="59"/>
    </row>
    <row r="1225" spans="1:4" ht="24.6" customHeight="1" thickBot="1" x14ac:dyDescent="0.3">
      <c r="A1225" s="60" t="s">
        <v>2062</v>
      </c>
      <c r="B1225" s="61" t="s">
        <v>2063</v>
      </c>
      <c r="C1225" s="59"/>
      <c r="D1225" s="59"/>
    </row>
    <row r="1226" spans="1:4" ht="24.6" customHeight="1" thickBot="1" x14ac:dyDescent="0.3">
      <c r="A1226" s="60" t="s">
        <v>2064</v>
      </c>
      <c r="B1226" s="61" t="s">
        <v>2065</v>
      </c>
      <c r="C1226" s="59"/>
      <c r="D1226" s="59"/>
    </row>
    <row r="1227" spans="1:4" ht="24.6" customHeight="1" thickBot="1" x14ac:dyDescent="0.3">
      <c r="A1227" s="60" t="s">
        <v>2066</v>
      </c>
      <c r="B1227" s="61" t="s">
        <v>2067</v>
      </c>
      <c r="C1227" s="59"/>
      <c r="D1227" s="59"/>
    </row>
    <row r="1228" spans="1:4" ht="24.6" customHeight="1" thickBot="1" x14ac:dyDescent="0.3">
      <c r="A1228" s="60" t="s">
        <v>2068</v>
      </c>
      <c r="B1228" s="61" t="s">
        <v>2069</v>
      </c>
      <c r="C1228" s="59"/>
      <c r="D1228" s="59"/>
    </row>
    <row r="1229" spans="1:4" ht="24.6" customHeight="1" thickBot="1" x14ac:dyDescent="0.3">
      <c r="A1229" s="60" t="s">
        <v>2070</v>
      </c>
      <c r="B1229" s="61" t="s">
        <v>2071</v>
      </c>
      <c r="C1229" s="59"/>
      <c r="D1229" s="59"/>
    </row>
    <row r="1230" spans="1:4" ht="24.6" customHeight="1" thickBot="1" x14ac:dyDescent="0.3">
      <c r="A1230" s="60" t="s">
        <v>2072</v>
      </c>
      <c r="B1230" s="61" t="s">
        <v>2073</v>
      </c>
      <c r="C1230" s="59"/>
      <c r="D1230" s="59"/>
    </row>
    <row r="1231" spans="1:4" ht="24.6" customHeight="1" thickBot="1" x14ac:dyDescent="0.3">
      <c r="A1231" s="60" t="s">
        <v>2074</v>
      </c>
      <c r="B1231" s="61" t="s">
        <v>2075</v>
      </c>
      <c r="C1231" s="59"/>
      <c r="D1231" s="59"/>
    </row>
    <row r="1232" spans="1:4" ht="24.6" customHeight="1" thickBot="1" x14ac:dyDescent="0.3">
      <c r="A1232" s="60" t="s">
        <v>2076</v>
      </c>
      <c r="B1232" s="61" t="s">
        <v>2077</v>
      </c>
      <c r="C1232" s="59"/>
      <c r="D1232" s="59"/>
    </row>
    <row r="1233" spans="1:4" ht="24.6" customHeight="1" thickBot="1" x14ac:dyDescent="0.3">
      <c r="A1233" s="60" t="s">
        <v>2078</v>
      </c>
      <c r="B1233" s="61" t="s">
        <v>2079</v>
      </c>
      <c r="C1233" s="59"/>
      <c r="D1233" s="59"/>
    </row>
    <row r="1234" spans="1:4" ht="24.6" customHeight="1" thickBot="1" x14ac:dyDescent="0.3">
      <c r="A1234" s="60" t="s">
        <v>2080</v>
      </c>
      <c r="B1234" s="61" t="s">
        <v>2081</v>
      </c>
      <c r="C1234" s="59"/>
      <c r="D1234" s="59"/>
    </row>
    <row r="1235" spans="1:4" ht="24.6" customHeight="1" thickBot="1" x14ac:dyDescent="0.3">
      <c r="A1235" s="60" t="s">
        <v>2082</v>
      </c>
      <c r="B1235" s="61" t="s">
        <v>2083</v>
      </c>
      <c r="C1235" s="59"/>
      <c r="D1235" s="59"/>
    </row>
    <row r="1236" spans="1:4" ht="24.6" customHeight="1" thickBot="1" x14ac:dyDescent="0.3">
      <c r="A1236" s="60" t="s">
        <v>2084</v>
      </c>
      <c r="B1236" s="61" t="s">
        <v>2085</v>
      </c>
      <c r="C1236" s="59"/>
      <c r="D1236" s="59"/>
    </row>
    <row r="1237" spans="1:4" ht="24.6" customHeight="1" thickBot="1" x14ac:dyDescent="0.3">
      <c r="A1237" s="60" t="s">
        <v>2086</v>
      </c>
      <c r="B1237" s="61" t="s">
        <v>1818</v>
      </c>
      <c r="C1237" s="59"/>
      <c r="D1237" s="59"/>
    </row>
    <row r="1238" spans="1:4" ht="24.6" customHeight="1" thickBot="1" x14ac:dyDescent="0.3">
      <c r="A1238" s="60" t="s">
        <v>2087</v>
      </c>
      <c r="B1238" s="61" t="s">
        <v>2088</v>
      </c>
      <c r="C1238" s="59"/>
      <c r="D1238" s="59"/>
    </row>
    <row r="1239" spans="1:4" ht="24.6" customHeight="1" thickBot="1" x14ac:dyDescent="0.3">
      <c r="A1239" s="60" t="s">
        <v>2089</v>
      </c>
      <c r="B1239" s="61" t="s">
        <v>2090</v>
      </c>
      <c r="C1239" s="59"/>
      <c r="D1239" s="59"/>
    </row>
    <row r="1240" spans="1:4" ht="24.6" customHeight="1" thickBot="1" x14ac:dyDescent="0.3">
      <c r="A1240" s="60" t="s">
        <v>2091</v>
      </c>
      <c r="B1240" s="61" t="s">
        <v>2092</v>
      </c>
      <c r="C1240" s="59"/>
      <c r="D1240" s="59"/>
    </row>
    <row r="1241" spans="1:4" ht="24.6" customHeight="1" thickBot="1" x14ac:dyDescent="0.3">
      <c r="A1241" s="60" t="s">
        <v>2093</v>
      </c>
      <c r="B1241" s="61" t="s">
        <v>2094</v>
      </c>
      <c r="C1241" s="59"/>
      <c r="D1241" s="59"/>
    </row>
    <row r="1242" spans="1:4" ht="24.6" customHeight="1" thickBot="1" x14ac:dyDescent="0.3">
      <c r="A1242" s="60" t="s">
        <v>2095</v>
      </c>
      <c r="B1242" s="61" t="s">
        <v>2096</v>
      </c>
      <c r="C1242" s="59"/>
      <c r="D1242" s="59"/>
    </row>
    <row r="1243" spans="1:4" ht="24.6" customHeight="1" thickBot="1" x14ac:dyDescent="0.3">
      <c r="A1243" s="60" t="s">
        <v>2097</v>
      </c>
      <c r="B1243" s="61" t="s">
        <v>2098</v>
      </c>
      <c r="C1243" s="59"/>
      <c r="D1243" s="59"/>
    </row>
    <row r="1244" spans="1:4" ht="24.6" customHeight="1" thickBot="1" x14ac:dyDescent="0.3">
      <c r="A1244" s="60" t="s">
        <v>2099</v>
      </c>
      <c r="B1244" s="61" t="s">
        <v>1874</v>
      </c>
      <c r="C1244" s="59"/>
      <c r="D1244" s="59"/>
    </row>
    <row r="1245" spans="1:4" ht="24.6" customHeight="1" thickBot="1" x14ac:dyDescent="0.3">
      <c r="A1245" s="616" t="s">
        <v>2100</v>
      </c>
      <c r="B1245" s="617"/>
      <c r="C1245" s="59"/>
      <c r="D1245" s="59"/>
    </row>
    <row r="1246" spans="1:4" ht="24.6" customHeight="1" thickBot="1" x14ac:dyDescent="0.3">
      <c r="A1246" s="60" t="s">
        <v>2101</v>
      </c>
      <c r="B1246" s="61" t="s">
        <v>2102</v>
      </c>
      <c r="C1246" s="59"/>
      <c r="D1246" s="59"/>
    </row>
    <row r="1247" spans="1:4" ht="24.6" customHeight="1" thickBot="1" x14ac:dyDescent="0.3">
      <c r="A1247" s="60" t="s">
        <v>2103</v>
      </c>
      <c r="B1247" s="61" t="s">
        <v>2104</v>
      </c>
      <c r="C1247" s="59"/>
      <c r="D1247" s="59"/>
    </row>
    <row r="1248" spans="1:4" ht="24.6" customHeight="1" thickBot="1" x14ac:dyDescent="0.3">
      <c r="A1248" s="60" t="s">
        <v>2105</v>
      </c>
      <c r="B1248" s="61" t="s">
        <v>2106</v>
      </c>
      <c r="C1248" s="59"/>
      <c r="D1248" s="59"/>
    </row>
    <row r="1249" spans="1:4" ht="24.6" customHeight="1" thickBot="1" x14ac:dyDescent="0.3">
      <c r="A1249" s="60" t="s">
        <v>2107</v>
      </c>
      <c r="B1249" s="61" t="s">
        <v>2108</v>
      </c>
      <c r="C1249" s="59"/>
      <c r="D1249" s="59"/>
    </row>
    <row r="1250" spans="1:4" ht="24.6" customHeight="1" thickBot="1" x14ac:dyDescent="0.3">
      <c r="A1250" s="60" t="s">
        <v>2109</v>
      </c>
      <c r="B1250" s="61" t="s">
        <v>2110</v>
      </c>
      <c r="C1250" s="59"/>
      <c r="D1250" s="59"/>
    </row>
    <row r="1251" spans="1:4" ht="24.6" customHeight="1" thickBot="1" x14ac:dyDescent="0.3">
      <c r="A1251" s="60" t="s">
        <v>2111</v>
      </c>
      <c r="B1251" s="61" t="s">
        <v>2112</v>
      </c>
      <c r="C1251" s="59"/>
      <c r="D1251" s="59"/>
    </row>
    <row r="1252" spans="1:4" ht="24.6" customHeight="1" thickBot="1" x14ac:dyDescent="0.3">
      <c r="A1252" s="60" t="s">
        <v>2113</v>
      </c>
      <c r="B1252" s="61" t="s">
        <v>2114</v>
      </c>
      <c r="C1252" s="59"/>
      <c r="D1252" s="59"/>
    </row>
    <row r="1253" spans="1:4" ht="24.6" customHeight="1" thickBot="1" x14ac:dyDescent="0.3">
      <c r="A1253" s="60" t="s">
        <v>2115</v>
      </c>
      <c r="B1253" s="61" t="s">
        <v>2116</v>
      </c>
      <c r="C1253" s="59"/>
      <c r="D1253" s="59"/>
    </row>
    <row r="1254" spans="1:4" ht="24.6" customHeight="1" thickBot="1" x14ac:dyDescent="0.3">
      <c r="A1254" s="60" t="s">
        <v>2117</v>
      </c>
      <c r="B1254" s="61" t="s">
        <v>2118</v>
      </c>
      <c r="C1254" s="59"/>
      <c r="D1254" s="59"/>
    </row>
    <row r="1255" spans="1:4" ht="24.6" customHeight="1" thickBot="1" x14ac:dyDescent="0.3">
      <c r="A1255" s="60" t="s">
        <v>2119</v>
      </c>
      <c r="B1255" s="61" t="s">
        <v>2120</v>
      </c>
      <c r="C1255" s="59"/>
      <c r="D1255" s="59"/>
    </row>
    <row r="1256" spans="1:4" ht="24.6" customHeight="1" thickBot="1" x14ac:dyDescent="0.3">
      <c r="A1256" s="60" t="s">
        <v>2121</v>
      </c>
      <c r="B1256" s="61" t="s">
        <v>2122</v>
      </c>
      <c r="C1256" s="59"/>
      <c r="D1256" s="59"/>
    </row>
    <row r="1257" spans="1:4" ht="24.6" customHeight="1" thickBot="1" x14ac:dyDescent="0.3">
      <c r="A1257" s="616" t="s">
        <v>1096</v>
      </c>
      <c r="B1257" s="617"/>
      <c r="C1257" s="59"/>
      <c r="D1257" s="59"/>
    </row>
    <row r="1258" spans="1:4" ht="24.6" customHeight="1" thickBot="1" x14ac:dyDescent="0.3">
      <c r="A1258" s="60" t="s">
        <v>2123</v>
      </c>
      <c r="B1258" s="61" t="s">
        <v>2124</v>
      </c>
      <c r="C1258" s="59"/>
      <c r="D1258" s="59"/>
    </row>
    <row r="1259" spans="1:4" ht="24.6" customHeight="1" thickBot="1" x14ac:dyDescent="0.3">
      <c r="A1259" s="60" t="s">
        <v>2125</v>
      </c>
      <c r="B1259" s="61" t="s">
        <v>2126</v>
      </c>
      <c r="C1259" s="59"/>
      <c r="D1259" s="59"/>
    </row>
    <row r="1260" spans="1:4" ht="24.6" customHeight="1" thickBot="1" x14ac:dyDescent="0.3">
      <c r="A1260" s="616" t="s">
        <v>1101</v>
      </c>
      <c r="B1260" s="617"/>
      <c r="C1260" s="59"/>
      <c r="D1260" s="59"/>
    </row>
    <row r="1261" spans="1:4" ht="24.6" customHeight="1" thickBot="1" x14ac:dyDescent="0.3">
      <c r="A1261" s="60" t="s">
        <v>2127</v>
      </c>
      <c r="B1261" s="61" t="s">
        <v>2128</v>
      </c>
      <c r="C1261" s="59"/>
      <c r="D1261" s="59"/>
    </row>
    <row r="1262" spans="1:4" ht="24.6" customHeight="1" thickBot="1" x14ac:dyDescent="0.3">
      <c r="A1262" s="60" t="s">
        <v>2129</v>
      </c>
      <c r="B1262" s="61" t="s">
        <v>2130</v>
      </c>
      <c r="C1262" s="59"/>
      <c r="D1262" s="59"/>
    </row>
    <row r="1263" spans="1:4" ht="24.6" customHeight="1" thickBot="1" x14ac:dyDescent="0.3">
      <c r="A1263" s="60" t="s">
        <v>2131</v>
      </c>
      <c r="B1263" s="61" t="s">
        <v>2132</v>
      </c>
      <c r="C1263" s="59"/>
      <c r="D1263" s="59"/>
    </row>
    <row r="1264" spans="1:4" ht="24.6" customHeight="1" thickBot="1" x14ac:dyDescent="0.3">
      <c r="A1264" s="60" t="s">
        <v>2133</v>
      </c>
      <c r="B1264" s="61" t="s">
        <v>2134</v>
      </c>
      <c r="C1264" s="59"/>
      <c r="D1264" s="59"/>
    </row>
    <row r="1265" spans="1:4" ht="24.6" customHeight="1" thickBot="1" x14ac:dyDescent="0.3">
      <c r="A1265" s="60" t="s">
        <v>2135</v>
      </c>
      <c r="B1265" s="61" t="s">
        <v>2136</v>
      </c>
      <c r="C1265" s="59"/>
      <c r="D1265" s="59"/>
    </row>
    <row r="1266" spans="1:4" ht="24.6" customHeight="1" thickBot="1" x14ac:dyDescent="0.3">
      <c r="A1266" s="60" t="s">
        <v>2137</v>
      </c>
      <c r="B1266" s="61" t="s">
        <v>2138</v>
      </c>
      <c r="C1266" s="59"/>
      <c r="D1266" s="59"/>
    </row>
    <row r="1267" spans="1:4" ht="24.6" customHeight="1" thickBot="1" x14ac:dyDescent="0.3">
      <c r="A1267" s="60" t="s">
        <v>2139</v>
      </c>
      <c r="B1267" s="61" t="s">
        <v>2140</v>
      </c>
      <c r="C1267" s="59"/>
      <c r="D1267" s="59"/>
    </row>
    <row r="1268" spans="1:4" ht="24.6" customHeight="1" thickBot="1" x14ac:dyDescent="0.3">
      <c r="A1268" s="60" t="s">
        <v>2141</v>
      </c>
      <c r="B1268" s="61" t="s">
        <v>2142</v>
      </c>
      <c r="C1268" s="59"/>
      <c r="D1268" s="59"/>
    </row>
    <row r="1269" spans="1:4" ht="24.6" customHeight="1" thickBot="1" x14ac:dyDescent="0.3">
      <c r="A1269" s="60" t="s">
        <v>2143</v>
      </c>
      <c r="B1269" s="61" t="s">
        <v>2144</v>
      </c>
      <c r="C1269" s="59"/>
      <c r="D1269" s="59"/>
    </row>
    <row r="1270" spans="1:4" ht="24.6" customHeight="1" thickBot="1" x14ac:dyDescent="0.3">
      <c r="A1270" s="616" t="s">
        <v>2145</v>
      </c>
      <c r="B1270" s="617"/>
      <c r="C1270" s="59"/>
      <c r="D1270" s="59"/>
    </row>
    <row r="1271" spans="1:4" ht="24.6" customHeight="1" thickBot="1" x14ac:dyDescent="0.3">
      <c r="A1271" s="60" t="s">
        <v>2146</v>
      </c>
      <c r="B1271" s="61" t="s">
        <v>1065</v>
      </c>
      <c r="C1271" s="59"/>
      <c r="D1271" s="59"/>
    </row>
    <row r="1272" spans="1:4" ht="24.6" customHeight="1" thickBot="1" x14ac:dyDescent="0.3">
      <c r="A1272" s="60" t="s">
        <v>2147</v>
      </c>
      <c r="B1272" s="61" t="s">
        <v>1069</v>
      </c>
      <c r="C1272" s="59"/>
      <c r="D1272" s="59"/>
    </row>
    <row r="1273" spans="1:4" ht="24.6" customHeight="1" thickBot="1" x14ac:dyDescent="0.3">
      <c r="A1273" s="60" t="s">
        <v>2148</v>
      </c>
      <c r="B1273" s="61" t="s">
        <v>1872</v>
      </c>
      <c r="C1273" s="59"/>
      <c r="D1273" s="59"/>
    </row>
    <row r="1274" spans="1:4" ht="24.6" customHeight="1" thickBot="1" x14ac:dyDescent="0.3">
      <c r="A1274" s="60" t="s">
        <v>2149</v>
      </c>
      <c r="B1274" s="61" t="s">
        <v>1874</v>
      </c>
      <c r="C1274" s="59"/>
      <c r="D1274" s="59"/>
    </row>
    <row r="1275" spans="1:4" ht="24.6" customHeight="1" thickBot="1" x14ac:dyDescent="0.3">
      <c r="A1275" s="60" t="s">
        <v>2150</v>
      </c>
      <c r="B1275" s="61" t="s">
        <v>1077</v>
      </c>
      <c r="C1275" s="59"/>
      <c r="D1275" s="59"/>
    </row>
    <row r="1276" spans="1:4" ht="24.6" customHeight="1" thickBot="1" x14ac:dyDescent="0.3">
      <c r="A1276" s="60" t="s">
        <v>2151</v>
      </c>
      <c r="B1276" s="61" t="s">
        <v>1075</v>
      </c>
      <c r="C1276" s="59"/>
      <c r="D1276" s="59"/>
    </row>
    <row r="1277" spans="1:4" ht="24.6" customHeight="1" thickBot="1" x14ac:dyDescent="0.3">
      <c r="A1277" s="60" t="s">
        <v>2152</v>
      </c>
      <c r="B1277" s="61" t="s">
        <v>2153</v>
      </c>
      <c r="C1277" s="59"/>
      <c r="D1277" s="59"/>
    </row>
    <row r="1278" spans="1:4" ht="24.6" customHeight="1" thickBot="1" x14ac:dyDescent="0.3">
      <c r="A1278" s="60" t="s">
        <v>2154</v>
      </c>
      <c r="B1278" s="61" t="s">
        <v>2155</v>
      </c>
      <c r="C1278" s="59"/>
      <c r="D1278" s="59"/>
    </row>
    <row r="1279" spans="1:4" ht="24.6" customHeight="1" thickBot="1" x14ac:dyDescent="0.3">
      <c r="A1279" s="60" t="s">
        <v>2156</v>
      </c>
      <c r="B1279" s="61" t="s">
        <v>1879</v>
      </c>
      <c r="C1279" s="59"/>
      <c r="D1279" s="59"/>
    </row>
    <row r="1280" spans="1:4" ht="24.6" customHeight="1" thickBot="1" x14ac:dyDescent="0.3">
      <c r="A1280" s="60" t="s">
        <v>2157</v>
      </c>
      <c r="B1280" s="61" t="s">
        <v>2158</v>
      </c>
      <c r="C1280" s="59"/>
      <c r="D1280" s="59"/>
    </row>
    <row r="1281" spans="1:4" ht="24.6" customHeight="1" thickBot="1" x14ac:dyDescent="0.3">
      <c r="A1281" s="60" t="s">
        <v>2159</v>
      </c>
      <c r="B1281" s="61" t="s">
        <v>1370</v>
      </c>
      <c r="C1281" s="59"/>
      <c r="D1281" s="59"/>
    </row>
    <row r="1282" spans="1:4" ht="24.6" customHeight="1" thickBot="1" x14ac:dyDescent="0.3">
      <c r="A1282" s="60" t="s">
        <v>2160</v>
      </c>
      <c r="B1282" s="61" t="s">
        <v>1882</v>
      </c>
      <c r="C1282" s="59"/>
      <c r="D1282" s="59"/>
    </row>
    <row r="1283" spans="1:4" ht="24.6" customHeight="1" thickBot="1" x14ac:dyDescent="0.3">
      <c r="A1283" s="60" t="s">
        <v>2161</v>
      </c>
      <c r="B1283" s="61" t="s">
        <v>1884</v>
      </c>
      <c r="C1283" s="59"/>
      <c r="D1283" s="59"/>
    </row>
    <row r="1284" spans="1:4" ht="24.6" customHeight="1" thickBot="1" x14ac:dyDescent="0.3">
      <c r="A1284" s="60" t="s">
        <v>2162</v>
      </c>
      <c r="B1284" s="61" t="s">
        <v>2163</v>
      </c>
      <c r="C1284" s="59"/>
      <c r="D1284" s="59"/>
    </row>
    <row r="1285" spans="1:4" ht="24.6" customHeight="1" thickBot="1" x14ac:dyDescent="0.3">
      <c r="A1285" s="60" t="s">
        <v>2164</v>
      </c>
      <c r="B1285" s="61" t="s">
        <v>2165</v>
      </c>
      <c r="C1285" s="59"/>
      <c r="D1285" s="59"/>
    </row>
    <row r="1286" spans="1:4" ht="24.6" customHeight="1" thickBot="1" x14ac:dyDescent="0.3">
      <c r="A1286" s="60" t="s">
        <v>2166</v>
      </c>
      <c r="B1286" s="61" t="s">
        <v>2167</v>
      </c>
      <c r="C1286" s="59"/>
      <c r="D1286" s="59"/>
    </row>
    <row r="1287" spans="1:4" ht="24.6" customHeight="1" thickBot="1" x14ac:dyDescent="0.3">
      <c r="A1287" s="60" t="s">
        <v>2168</v>
      </c>
      <c r="B1287" s="61" t="s">
        <v>2169</v>
      </c>
      <c r="C1287" s="59"/>
      <c r="D1287" s="59"/>
    </row>
    <row r="1288" spans="1:4" ht="24.6" customHeight="1" thickBot="1" x14ac:dyDescent="0.3">
      <c r="A1288" s="614" t="s">
        <v>2170</v>
      </c>
      <c r="B1288" s="615"/>
      <c r="C1288" s="59"/>
      <c r="D1288" s="59"/>
    </row>
    <row r="1289" spans="1:4" ht="24.6" customHeight="1" thickBot="1" x14ac:dyDescent="0.3">
      <c r="A1289" s="616" t="s">
        <v>134</v>
      </c>
      <c r="B1289" s="617"/>
      <c r="C1289" s="59"/>
      <c r="D1289" s="59"/>
    </row>
    <row r="1290" spans="1:4" ht="24.6" customHeight="1" thickBot="1" x14ac:dyDescent="0.3">
      <c r="A1290" s="60" t="s">
        <v>2171</v>
      </c>
      <c r="B1290" s="61" t="s">
        <v>1063</v>
      </c>
      <c r="C1290" s="59"/>
      <c r="D1290" s="59"/>
    </row>
    <row r="1291" spans="1:4" ht="24.6" customHeight="1" thickBot="1" x14ac:dyDescent="0.3">
      <c r="A1291" s="60" t="s">
        <v>2172</v>
      </c>
      <c r="B1291" s="61" t="s">
        <v>1065</v>
      </c>
      <c r="C1291" s="59"/>
      <c r="D1291" s="59"/>
    </row>
    <row r="1292" spans="1:4" ht="24.6" customHeight="1" thickBot="1" x14ac:dyDescent="0.3">
      <c r="A1292" s="60" t="s">
        <v>2173</v>
      </c>
      <c r="B1292" s="61" t="s">
        <v>1067</v>
      </c>
      <c r="C1292" s="59"/>
      <c r="D1292" s="59"/>
    </row>
    <row r="1293" spans="1:4" ht="24.6" customHeight="1" thickBot="1" x14ac:dyDescent="0.3">
      <c r="A1293" s="60" t="s">
        <v>2174</v>
      </c>
      <c r="B1293" s="61" t="s">
        <v>1069</v>
      </c>
      <c r="C1293" s="59"/>
      <c r="D1293" s="59"/>
    </row>
    <row r="1294" spans="1:4" ht="24.6" customHeight="1" thickBot="1" x14ac:dyDescent="0.3">
      <c r="A1294" s="60" t="s">
        <v>2175</v>
      </c>
      <c r="B1294" s="61" t="s">
        <v>1363</v>
      </c>
      <c r="C1294" s="59"/>
      <c r="D1294" s="59"/>
    </row>
    <row r="1295" spans="1:4" ht="24.6" customHeight="1" thickBot="1" x14ac:dyDescent="0.3">
      <c r="A1295" s="60" t="s">
        <v>2176</v>
      </c>
      <c r="B1295" s="61" t="s">
        <v>1405</v>
      </c>
      <c r="C1295" s="59"/>
      <c r="D1295" s="59"/>
    </row>
    <row r="1296" spans="1:4" ht="24.6" customHeight="1" thickBot="1" x14ac:dyDescent="0.3">
      <c r="A1296" s="60" t="s">
        <v>2177</v>
      </c>
      <c r="B1296" s="61" t="s">
        <v>1920</v>
      </c>
      <c r="C1296" s="59"/>
      <c r="D1296" s="59"/>
    </row>
    <row r="1297" spans="1:4" ht="24.6" customHeight="1" thickBot="1" x14ac:dyDescent="0.3">
      <c r="A1297" s="60" t="s">
        <v>2178</v>
      </c>
      <c r="B1297" s="61" t="s">
        <v>2179</v>
      </c>
      <c r="C1297" s="59"/>
      <c r="D1297" s="59"/>
    </row>
    <row r="1298" spans="1:4" ht="24.6" customHeight="1" thickBot="1" x14ac:dyDescent="0.3">
      <c r="A1298" s="60" t="s">
        <v>2180</v>
      </c>
      <c r="B1298" s="61" t="s">
        <v>1876</v>
      </c>
      <c r="C1298" s="59"/>
      <c r="D1298" s="59"/>
    </row>
    <row r="1299" spans="1:4" ht="24.6" customHeight="1" thickBot="1" x14ac:dyDescent="0.3">
      <c r="A1299" s="60" t="s">
        <v>2181</v>
      </c>
      <c r="B1299" s="61" t="s">
        <v>1075</v>
      </c>
      <c r="C1299" s="59"/>
      <c r="D1299" s="59"/>
    </row>
    <row r="1300" spans="1:4" ht="24.6" customHeight="1" thickBot="1" x14ac:dyDescent="0.3">
      <c r="A1300" s="60" t="s">
        <v>2182</v>
      </c>
      <c r="B1300" s="61" t="s">
        <v>1682</v>
      </c>
      <c r="C1300" s="59"/>
      <c r="D1300" s="59"/>
    </row>
    <row r="1301" spans="1:4" ht="24.6" customHeight="1" thickBot="1" x14ac:dyDescent="0.3">
      <c r="A1301" s="60" t="s">
        <v>2183</v>
      </c>
      <c r="B1301" s="61" t="s">
        <v>138</v>
      </c>
      <c r="C1301" s="59"/>
      <c r="D1301" s="59"/>
    </row>
    <row r="1302" spans="1:4" ht="24.6" customHeight="1" thickBot="1" x14ac:dyDescent="0.3">
      <c r="A1302" s="616" t="s">
        <v>1085</v>
      </c>
      <c r="B1302" s="617"/>
      <c r="C1302" s="59"/>
      <c r="D1302" s="59"/>
    </row>
    <row r="1303" spans="1:4" ht="24.6" customHeight="1" thickBot="1" x14ac:dyDescent="0.3">
      <c r="A1303" s="60" t="s">
        <v>2184</v>
      </c>
      <c r="B1303" s="61" t="s">
        <v>179</v>
      </c>
      <c r="C1303" s="59"/>
      <c r="D1303" s="59"/>
    </row>
    <row r="1304" spans="1:4" ht="24.6" customHeight="1" thickBot="1" x14ac:dyDescent="0.3">
      <c r="A1304" s="60" t="s">
        <v>2185</v>
      </c>
      <c r="B1304" s="61" t="s">
        <v>1088</v>
      </c>
      <c r="C1304" s="59"/>
      <c r="D1304" s="59"/>
    </row>
    <row r="1305" spans="1:4" ht="24.6" customHeight="1" thickBot="1" x14ac:dyDescent="0.3">
      <c r="A1305" s="60" t="s">
        <v>2186</v>
      </c>
      <c r="B1305" s="61" t="s">
        <v>1090</v>
      </c>
      <c r="C1305" s="59"/>
      <c r="D1305" s="59"/>
    </row>
    <row r="1306" spans="1:4" ht="24.6" customHeight="1" thickBot="1" x14ac:dyDescent="0.3">
      <c r="A1306" s="60" t="s">
        <v>2187</v>
      </c>
      <c r="B1306" s="61" t="s">
        <v>183</v>
      </c>
      <c r="C1306" s="59"/>
      <c r="D1306" s="59"/>
    </row>
    <row r="1307" spans="1:4" ht="24.6" customHeight="1" thickBot="1" x14ac:dyDescent="0.3">
      <c r="A1307" s="60" t="s">
        <v>2188</v>
      </c>
      <c r="B1307" s="61" t="s">
        <v>185</v>
      </c>
      <c r="C1307" s="59"/>
      <c r="D1307" s="59"/>
    </row>
    <row r="1308" spans="1:4" ht="24.6" customHeight="1" thickBot="1" x14ac:dyDescent="0.3">
      <c r="A1308" s="60" t="s">
        <v>2189</v>
      </c>
      <c r="B1308" s="61" t="s">
        <v>187</v>
      </c>
      <c r="C1308" s="59"/>
      <c r="D1308" s="59"/>
    </row>
    <row r="1309" spans="1:4" ht="24.6" customHeight="1" thickBot="1" x14ac:dyDescent="0.3">
      <c r="A1309" s="60" t="s">
        <v>2190</v>
      </c>
      <c r="B1309" s="61" t="s">
        <v>189</v>
      </c>
      <c r="C1309" s="59"/>
      <c r="D1309" s="59"/>
    </row>
    <row r="1310" spans="1:4" ht="24.6" customHeight="1" thickBot="1" x14ac:dyDescent="0.3">
      <c r="A1310" s="60" t="s">
        <v>2191</v>
      </c>
      <c r="B1310" s="61" t="s">
        <v>150</v>
      </c>
      <c r="C1310" s="59"/>
      <c r="D1310" s="59"/>
    </row>
    <row r="1311" spans="1:4" ht="24.6" customHeight="1" thickBot="1" x14ac:dyDescent="0.3">
      <c r="A1311" s="616" t="s">
        <v>191</v>
      </c>
      <c r="B1311" s="617"/>
      <c r="C1311" s="59"/>
      <c r="D1311" s="59"/>
    </row>
    <row r="1312" spans="1:4" ht="24.6" customHeight="1" thickBot="1" x14ac:dyDescent="0.3">
      <c r="A1312" s="60" t="s">
        <v>2192</v>
      </c>
      <c r="B1312" s="61" t="s">
        <v>1247</v>
      </c>
      <c r="C1312" s="59"/>
      <c r="D1312" s="59"/>
    </row>
    <row r="1313" spans="1:4" ht="24.6" customHeight="1" thickBot="1" x14ac:dyDescent="0.3">
      <c r="A1313" s="60" t="s">
        <v>2193</v>
      </c>
      <c r="B1313" s="61" t="s">
        <v>1251</v>
      </c>
      <c r="C1313" s="59"/>
      <c r="D1313" s="59"/>
    </row>
    <row r="1314" spans="1:4" ht="24.6" customHeight="1" thickBot="1" x14ac:dyDescent="0.3">
      <c r="A1314" s="616" t="s">
        <v>1164</v>
      </c>
      <c r="B1314" s="617"/>
      <c r="C1314" s="59"/>
      <c r="D1314" s="59"/>
    </row>
    <row r="1315" spans="1:4" ht="24.6" customHeight="1" thickBot="1" x14ac:dyDescent="0.3">
      <c r="A1315" s="60" t="s">
        <v>2194</v>
      </c>
      <c r="B1315" s="61" t="s">
        <v>2195</v>
      </c>
      <c r="C1315" s="59"/>
      <c r="D1315" s="59"/>
    </row>
    <row r="1316" spans="1:4" ht="24.6" customHeight="1" thickBot="1" x14ac:dyDescent="0.3">
      <c r="A1316" s="60" t="s">
        <v>2196</v>
      </c>
      <c r="B1316" s="61" t="s">
        <v>2197</v>
      </c>
      <c r="C1316" s="59"/>
      <c r="D1316" s="59"/>
    </row>
    <row r="1317" spans="1:4" ht="24.6" customHeight="1" thickBot="1" x14ac:dyDescent="0.3">
      <c r="A1317" s="60" t="s">
        <v>2198</v>
      </c>
      <c r="B1317" s="61" t="s">
        <v>2199</v>
      </c>
      <c r="C1317" s="59"/>
      <c r="D1317" s="59"/>
    </row>
    <row r="1318" spans="1:4" ht="24.6" customHeight="1" thickBot="1" x14ac:dyDescent="0.3">
      <c r="A1318" s="60" t="s">
        <v>2200</v>
      </c>
      <c r="B1318" s="61" t="s">
        <v>2201</v>
      </c>
      <c r="C1318" s="59"/>
      <c r="D1318" s="59"/>
    </row>
    <row r="1319" spans="1:4" ht="24.6" customHeight="1" thickBot="1" x14ac:dyDescent="0.3">
      <c r="A1319" s="60" t="s">
        <v>2202</v>
      </c>
      <c r="B1319" s="61" t="s">
        <v>1707</v>
      </c>
      <c r="C1319" s="59"/>
      <c r="D1319" s="59"/>
    </row>
    <row r="1320" spans="1:4" ht="24.6" customHeight="1" thickBot="1" x14ac:dyDescent="0.3">
      <c r="A1320" s="60" t="s">
        <v>2203</v>
      </c>
      <c r="B1320" s="61" t="s">
        <v>1723</v>
      </c>
      <c r="C1320" s="59"/>
      <c r="D1320" s="59"/>
    </row>
    <row r="1321" spans="1:4" ht="24.6" customHeight="1" thickBot="1" x14ac:dyDescent="0.3">
      <c r="A1321" s="60" t="s">
        <v>2204</v>
      </c>
      <c r="B1321" s="61" t="s">
        <v>2205</v>
      </c>
      <c r="C1321" s="59"/>
      <c r="D1321" s="59"/>
    </row>
    <row r="1322" spans="1:4" ht="24.6" customHeight="1" thickBot="1" x14ac:dyDescent="0.3">
      <c r="A1322" s="60" t="s">
        <v>2206</v>
      </c>
      <c r="B1322" s="61" t="s">
        <v>2207</v>
      </c>
      <c r="C1322" s="59"/>
      <c r="D1322" s="59"/>
    </row>
    <row r="1323" spans="1:4" ht="24.6" customHeight="1" thickBot="1" x14ac:dyDescent="0.3">
      <c r="A1323" s="60" t="s">
        <v>2208</v>
      </c>
      <c r="B1323" s="61" t="s">
        <v>2209</v>
      </c>
      <c r="C1323" s="59"/>
      <c r="D1323" s="59"/>
    </row>
    <row r="1324" spans="1:4" ht="24.6" customHeight="1" thickBot="1" x14ac:dyDescent="0.3">
      <c r="A1324" s="60" t="s">
        <v>2210</v>
      </c>
      <c r="B1324" s="61" t="s">
        <v>2211</v>
      </c>
      <c r="C1324" s="59"/>
      <c r="D1324" s="59"/>
    </row>
    <row r="1325" spans="1:4" ht="24.6" customHeight="1" thickBot="1" x14ac:dyDescent="0.3">
      <c r="A1325" s="616" t="s">
        <v>1844</v>
      </c>
      <c r="B1325" s="617"/>
      <c r="C1325" s="59"/>
      <c r="D1325" s="59"/>
    </row>
    <row r="1326" spans="1:4" ht="24.6" customHeight="1" thickBot="1" x14ac:dyDescent="0.3">
      <c r="A1326" s="60" t="s">
        <v>2212</v>
      </c>
      <c r="B1326" s="61" t="s">
        <v>2213</v>
      </c>
      <c r="C1326" s="59"/>
      <c r="D1326" s="59"/>
    </row>
    <row r="1327" spans="1:4" ht="24.6" customHeight="1" thickBot="1" x14ac:dyDescent="0.3">
      <c r="A1327" s="60" t="s">
        <v>2214</v>
      </c>
      <c r="B1327" s="61" t="s">
        <v>1818</v>
      </c>
      <c r="C1327" s="59"/>
      <c r="D1327" s="59"/>
    </row>
    <row r="1328" spans="1:4" ht="24.6" customHeight="1" thickBot="1" x14ac:dyDescent="0.3">
      <c r="A1328" s="60" t="s">
        <v>2215</v>
      </c>
      <c r="B1328" s="61" t="s">
        <v>2216</v>
      </c>
      <c r="C1328" s="59"/>
      <c r="D1328" s="59"/>
    </row>
    <row r="1329" spans="1:4" ht="24.6" customHeight="1" thickBot="1" x14ac:dyDescent="0.3">
      <c r="A1329" s="60" t="s">
        <v>2217</v>
      </c>
      <c r="B1329" s="61" t="s">
        <v>2218</v>
      </c>
      <c r="C1329" s="59"/>
      <c r="D1329" s="59"/>
    </row>
    <row r="1330" spans="1:4" ht="24.6" customHeight="1" thickBot="1" x14ac:dyDescent="0.3">
      <c r="A1330" s="60" t="s">
        <v>2219</v>
      </c>
      <c r="B1330" s="61" t="s">
        <v>2220</v>
      </c>
      <c r="C1330" s="59"/>
      <c r="D1330" s="59"/>
    </row>
    <row r="1331" spans="1:4" ht="24.6" customHeight="1" thickBot="1" x14ac:dyDescent="0.3">
      <c r="A1331" s="60" t="s">
        <v>2221</v>
      </c>
      <c r="B1331" s="61" t="s">
        <v>2088</v>
      </c>
      <c r="C1331" s="59"/>
      <c r="D1331" s="59"/>
    </row>
    <row r="1332" spans="1:4" ht="24.6" customHeight="1" thickBot="1" x14ac:dyDescent="0.3">
      <c r="A1332" s="60" t="s">
        <v>2222</v>
      </c>
      <c r="B1332" s="61" t="s">
        <v>2223</v>
      </c>
      <c r="C1332" s="59"/>
      <c r="D1332" s="59"/>
    </row>
    <row r="1333" spans="1:4" ht="24.6" customHeight="1" thickBot="1" x14ac:dyDescent="0.3">
      <c r="A1333" s="60" t="s">
        <v>2224</v>
      </c>
      <c r="B1333" s="61" t="s">
        <v>2225</v>
      </c>
      <c r="C1333" s="59"/>
      <c r="D1333" s="59"/>
    </row>
    <row r="1334" spans="1:4" ht="24.6" customHeight="1" thickBot="1" x14ac:dyDescent="0.3">
      <c r="A1334" s="60" t="s">
        <v>2226</v>
      </c>
      <c r="B1334" s="61" t="s">
        <v>2079</v>
      </c>
      <c r="C1334" s="59"/>
      <c r="D1334" s="59"/>
    </row>
    <row r="1335" spans="1:4" ht="24.6" customHeight="1" thickBot="1" x14ac:dyDescent="0.3">
      <c r="A1335" s="60" t="s">
        <v>2227</v>
      </c>
      <c r="B1335" s="61" t="s">
        <v>2228</v>
      </c>
      <c r="C1335" s="59"/>
      <c r="D1335" s="59"/>
    </row>
    <row r="1336" spans="1:4" ht="24.6" customHeight="1" thickBot="1" x14ac:dyDescent="0.3">
      <c r="A1336" s="60" t="s">
        <v>2229</v>
      </c>
      <c r="B1336" s="61" t="s">
        <v>2230</v>
      </c>
      <c r="C1336" s="59"/>
      <c r="D1336" s="59"/>
    </row>
    <row r="1337" spans="1:4" ht="24.6" customHeight="1" thickBot="1" x14ac:dyDescent="0.3">
      <c r="A1337" s="60" t="s">
        <v>2231</v>
      </c>
      <c r="B1337" s="61" t="s">
        <v>2232</v>
      </c>
      <c r="C1337" s="59"/>
      <c r="D1337" s="59"/>
    </row>
    <row r="1338" spans="1:4" ht="24.6" customHeight="1" thickBot="1" x14ac:dyDescent="0.3">
      <c r="A1338" s="60" t="s">
        <v>2233</v>
      </c>
      <c r="B1338" s="61" t="s">
        <v>2234</v>
      </c>
      <c r="C1338" s="59"/>
      <c r="D1338" s="59"/>
    </row>
    <row r="1339" spans="1:4" ht="24.6" customHeight="1" thickBot="1" x14ac:dyDescent="0.3">
      <c r="A1339" s="60" t="s">
        <v>2235</v>
      </c>
      <c r="B1339" s="61" t="s">
        <v>2236</v>
      </c>
      <c r="C1339" s="59"/>
      <c r="D1339" s="59"/>
    </row>
    <row r="1340" spans="1:4" ht="24.6" customHeight="1" thickBot="1" x14ac:dyDescent="0.3">
      <c r="A1340" s="60" t="s">
        <v>2237</v>
      </c>
      <c r="B1340" s="61" t="s">
        <v>2238</v>
      </c>
      <c r="C1340" s="59"/>
      <c r="D1340" s="59"/>
    </row>
    <row r="1341" spans="1:4" ht="24.6" customHeight="1" thickBot="1" x14ac:dyDescent="0.3">
      <c r="A1341" s="60" t="s">
        <v>2239</v>
      </c>
      <c r="B1341" s="61" t="s">
        <v>2240</v>
      </c>
      <c r="C1341" s="59"/>
      <c r="D1341" s="59"/>
    </row>
    <row r="1342" spans="1:4" ht="24.6" customHeight="1" thickBot="1" x14ac:dyDescent="0.3">
      <c r="A1342" s="60" t="s">
        <v>2241</v>
      </c>
      <c r="B1342" s="61" t="s">
        <v>1707</v>
      </c>
      <c r="C1342" s="59"/>
      <c r="D1342" s="59"/>
    </row>
    <row r="1343" spans="1:4" ht="24.6" customHeight="1" thickBot="1" x14ac:dyDescent="0.3">
      <c r="A1343" s="60" t="s">
        <v>2242</v>
      </c>
      <c r="B1343" s="61" t="s">
        <v>2243</v>
      </c>
      <c r="C1343" s="59"/>
      <c r="D1343" s="59"/>
    </row>
    <row r="1344" spans="1:4" ht="24.6" customHeight="1" thickBot="1" x14ac:dyDescent="0.3">
      <c r="A1344" s="60" t="s">
        <v>2244</v>
      </c>
      <c r="B1344" s="61" t="s">
        <v>2245</v>
      </c>
      <c r="C1344" s="59"/>
      <c r="D1344" s="59"/>
    </row>
    <row r="1345" spans="1:4" ht="24.6" customHeight="1" thickBot="1" x14ac:dyDescent="0.3">
      <c r="A1345" s="616" t="s">
        <v>2246</v>
      </c>
      <c r="B1345" s="617"/>
      <c r="C1345" s="59"/>
      <c r="D1345" s="59"/>
    </row>
    <row r="1346" spans="1:4" ht="24.6" customHeight="1" thickBot="1" x14ac:dyDescent="0.3">
      <c r="A1346" s="60" t="s">
        <v>2247</v>
      </c>
      <c r="B1346" s="61" t="s">
        <v>2248</v>
      </c>
      <c r="C1346" s="59"/>
      <c r="D1346" s="59"/>
    </row>
    <row r="1347" spans="1:4" ht="24.6" customHeight="1" thickBot="1" x14ac:dyDescent="0.3">
      <c r="A1347" s="60" t="s">
        <v>2249</v>
      </c>
      <c r="B1347" s="61" t="s">
        <v>2250</v>
      </c>
      <c r="C1347" s="59"/>
      <c r="D1347" s="59"/>
    </row>
    <row r="1348" spans="1:4" ht="24.6" customHeight="1" thickBot="1" x14ac:dyDescent="0.3">
      <c r="A1348" s="60" t="s">
        <v>2251</v>
      </c>
      <c r="B1348" s="61" t="s">
        <v>2252</v>
      </c>
      <c r="C1348" s="59"/>
      <c r="D1348" s="59"/>
    </row>
    <row r="1349" spans="1:4" ht="24.6" customHeight="1" thickBot="1" x14ac:dyDescent="0.3">
      <c r="A1349" s="60" t="s">
        <v>2253</v>
      </c>
      <c r="B1349" s="61" t="s">
        <v>2254</v>
      </c>
      <c r="C1349" s="59"/>
      <c r="D1349" s="59"/>
    </row>
    <row r="1350" spans="1:4" ht="24.6" customHeight="1" thickBot="1" x14ac:dyDescent="0.3">
      <c r="A1350" s="60" t="s">
        <v>2255</v>
      </c>
      <c r="B1350" s="61" t="s">
        <v>2256</v>
      </c>
      <c r="C1350" s="59"/>
      <c r="D1350" s="59"/>
    </row>
    <row r="1351" spans="1:4" ht="24.6" customHeight="1" thickBot="1" x14ac:dyDescent="0.3">
      <c r="A1351" s="60" t="s">
        <v>2257</v>
      </c>
      <c r="B1351" s="61" t="s">
        <v>2258</v>
      </c>
      <c r="C1351" s="59"/>
      <c r="D1351" s="59"/>
    </row>
    <row r="1352" spans="1:4" ht="24.6" customHeight="1" thickBot="1" x14ac:dyDescent="0.3">
      <c r="A1352" s="616" t="s">
        <v>1096</v>
      </c>
      <c r="B1352" s="617"/>
      <c r="C1352" s="59"/>
      <c r="D1352" s="59"/>
    </row>
    <row r="1353" spans="1:4" ht="24.6" customHeight="1" thickBot="1" x14ac:dyDescent="0.3">
      <c r="A1353" s="60" t="s">
        <v>2259</v>
      </c>
      <c r="B1353" s="61" t="s">
        <v>2260</v>
      </c>
      <c r="C1353" s="59"/>
      <c r="D1353" s="59"/>
    </row>
    <row r="1354" spans="1:4" ht="24.6" customHeight="1" thickBot="1" x14ac:dyDescent="0.3">
      <c r="A1354" s="60" t="s">
        <v>2261</v>
      </c>
      <c r="B1354" s="61" t="s">
        <v>2262</v>
      </c>
      <c r="C1354" s="59"/>
      <c r="D1354" s="59"/>
    </row>
    <row r="1355" spans="1:4" ht="24.6" customHeight="1" thickBot="1" x14ac:dyDescent="0.3">
      <c r="A1355" s="616" t="s">
        <v>1101</v>
      </c>
      <c r="B1355" s="617"/>
      <c r="C1355" s="59"/>
      <c r="D1355" s="59"/>
    </row>
    <row r="1356" spans="1:4" ht="24.6" customHeight="1" thickBot="1" x14ac:dyDescent="0.3">
      <c r="A1356" s="60" t="s">
        <v>2263</v>
      </c>
      <c r="B1356" s="61" t="s">
        <v>1863</v>
      </c>
      <c r="C1356" s="59"/>
      <c r="D1356" s="59"/>
    </row>
    <row r="1357" spans="1:4" ht="24.6" customHeight="1" thickBot="1" x14ac:dyDescent="0.3">
      <c r="A1357" s="60" t="s">
        <v>2264</v>
      </c>
      <c r="B1357" s="61" t="s">
        <v>1667</v>
      </c>
      <c r="C1357" s="59"/>
      <c r="D1357" s="59"/>
    </row>
    <row r="1358" spans="1:4" ht="24.6" customHeight="1" thickBot="1" x14ac:dyDescent="0.3">
      <c r="A1358" s="616" t="s">
        <v>2265</v>
      </c>
      <c r="B1358" s="617"/>
      <c r="C1358" s="59"/>
      <c r="D1358" s="59"/>
    </row>
    <row r="1359" spans="1:4" ht="24.6" customHeight="1" thickBot="1" x14ac:dyDescent="0.3">
      <c r="A1359" s="60" t="s">
        <v>2266</v>
      </c>
      <c r="B1359" s="61" t="s">
        <v>1065</v>
      </c>
      <c r="C1359" s="59"/>
      <c r="D1359" s="59"/>
    </row>
    <row r="1360" spans="1:4" ht="24.6" customHeight="1" thickBot="1" x14ac:dyDescent="0.3">
      <c r="A1360" s="60" t="s">
        <v>2267</v>
      </c>
      <c r="B1360" s="61" t="s">
        <v>1918</v>
      </c>
      <c r="C1360" s="59"/>
      <c r="D1360" s="59"/>
    </row>
    <row r="1361" spans="1:4" ht="24.6" customHeight="1" thickBot="1" x14ac:dyDescent="0.3">
      <c r="A1361" s="60" t="s">
        <v>2268</v>
      </c>
      <c r="B1361" s="61" t="s">
        <v>1872</v>
      </c>
      <c r="C1361" s="59"/>
      <c r="D1361" s="59"/>
    </row>
    <row r="1362" spans="1:4" ht="24.6" customHeight="1" thickBot="1" x14ac:dyDescent="0.3">
      <c r="A1362" s="60" t="s">
        <v>2269</v>
      </c>
      <c r="B1362" s="61" t="s">
        <v>1874</v>
      </c>
      <c r="C1362" s="59"/>
      <c r="D1362" s="59"/>
    </row>
    <row r="1363" spans="1:4" ht="24.6" customHeight="1" thickBot="1" x14ac:dyDescent="0.3">
      <c r="A1363" s="60" t="s">
        <v>2270</v>
      </c>
      <c r="B1363" s="61" t="s">
        <v>1876</v>
      </c>
      <c r="C1363" s="59"/>
      <c r="D1363" s="59"/>
    </row>
    <row r="1364" spans="1:4" ht="24.6" customHeight="1" thickBot="1" x14ac:dyDescent="0.3">
      <c r="A1364" s="60" t="s">
        <v>2271</v>
      </c>
      <c r="B1364" s="61" t="s">
        <v>1075</v>
      </c>
      <c r="C1364" s="59"/>
      <c r="D1364" s="59"/>
    </row>
    <row r="1365" spans="1:4" ht="24.6" customHeight="1" thickBot="1" x14ac:dyDescent="0.3">
      <c r="A1365" s="60" t="s">
        <v>2272</v>
      </c>
      <c r="B1365" s="61" t="s">
        <v>1879</v>
      </c>
      <c r="C1365" s="59"/>
      <c r="D1365" s="59"/>
    </row>
    <row r="1366" spans="1:4" ht="24.6" customHeight="1" thickBot="1" x14ac:dyDescent="0.3">
      <c r="A1366" s="60" t="s">
        <v>2273</v>
      </c>
      <c r="B1366" s="61" t="s">
        <v>1370</v>
      </c>
      <c r="C1366" s="59"/>
      <c r="D1366" s="59"/>
    </row>
    <row r="1367" spans="1:4" ht="24.6" customHeight="1" thickBot="1" x14ac:dyDescent="0.3">
      <c r="A1367" s="60" t="s">
        <v>2274</v>
      </c>
      <c r="B1367" s="61" t="s">
        <v>1882</v>
      </c>
      <c r="C1367" s="59"/>
      <c r="D1367" s="59"/>
    </row>
    <row r="1368" spans="1:4" ht="24.6" customHeight="1" thickBot="1" x14ac:dyDescent="0.3">
      <c r="A1368" s="60" t="s">
        <v>2275</v>
      </c>
      <c r="B1368" s="61" t="s">
        <v>1884</v>
      </c>
      <c r="C1368" s="59"/>
      <c r="D1368" s="59"/>
    </row>
    <row r="1369" spans="1:4" ht="24.6" customHeight="1" thickBot="1" x14ac:dyDescent="0.3">
      <c r="A1369" s="614" t="s">
        <v>2276</v>
      </c>
      <c r="B1369" s="615"/>
      <c r="C1369" s="59"/>
      <c r="D1369" s="59"/>
    </row>
    <row r="1370" spans="1:4" ht="24.6" customHeight="1" thickBot="1" x14ac:dyDescent="0.3">
      <c r="A1370" s="616" t="s">
        <v>134</v>
      </c>
      <c r="B1370" s="617"/>
      <c r="C1370" s="59"/>
      <c r="D1370" s="59"/>
    </row>
    <row r="1371" spans="1:4" ht="24.6" customHeight="1" thickBot="1" x14ac:dyDescent="0.3">
      <c r="A1371" s="60" t="s">
        <v>2277</v>
      </c>
      <c r="B1371" s="61" t="s">
        <v>2278</v>
      </c>
      <c r="C1371" s="59"/>
      <c r="D1371" s="59"/>
    </row>
    <row r="1372" spans="1:4" ht="24.6" customHeight="1" thickBot="1" x14ac:dyDescent="0.3">
      <c r="A1372" s="60" t="s">
        <v>2279</v>
      </c>
      <c r="B1372" s="61" t="s">
        <v>1918</v>
      </c>
      <c r="C1372" s="59"/>
      <c r="D1372" s="59"/>
    </row>
    <row r="1373" spans="1:4" ht="24.6" customHeight="1" thickBot="1" x14ac:dyDescent="0.3">
      <c r="A1373" s="60" t="s">
        <v>2280</v>
      </c>
      <c r="B1373" s="61" t="s">
        <v>1673</v>
      </c>
      <c r="C1373" s="59"/>
      <c r="D1373" s="59"/>
    </row>
    <row r="1374" spans="1:4" ht="24.6" customHeight="1" thickBot="1" x14ac:dyDescent="0.3">
      <c r="A1374" s="60" t="s">
        <v>2281</v>
      </c>
      <c r="B1374" s="61" t="s">
        <v>1075</v>
      </c>
      <c r="C1374" s="59"/>
      <c r="D1374" s="59"/>
    </row>
    <row r="1375" spans="1:4" ht="24.6" customHeight="1" thickBot="1" x14ac:dyDescent="0.3">
      <c r="A1375" s="60" t="s">
        <v>2282</v>
      </c>
      <c r="B1375" s="61" t="s">
        <v>1876</v>
      </c>
      <c r="C1375" s="59"/>
      <c r="D1375" s="59"/>
    </row>
    <row r="1376" spans="1:4" ht="24.6" customHeight="1" thickBot="1" x14ac:dyDescent="0.3">
      <c r="A1376" s="60" t="s">
        <v>2283</v>
      </c>
      <c r="B1376" s="61" t="s">
        <v>1363</v>
      </c>
      <c r="C1376" s="59"/>
      <c r="D1376" s="59"/>
    </row>
    <row r="1377" spans="1:4" ht="24.6" customHeight="1" thickBot="1" x14ac:dyDescent="0.3">
      <c r="A1377" s="60" t="s">
        <v>2284</v>
      </c>
      <c r="B1377" s="61" t="s">
        <v>1405</v>
      </c>
      <c r="C1377" s="59"/>
      <c r="D1377" s="59"/>
    </row>
    <row r="1378" spans="1:4" ht="24.6" customHeight="1" thickBot="1" x14ac:dyDescent="0.3">
      <c r="A1378" s="60" t="s">
        <v>2285</v>
      </c>
      <c r="B1378" s="61" t="s">
        <v>1924</v>
      </c>
      <c r="C1378" s="59"/>
      <c r="D1378" s="59"/>
    </row>
    <row r="1379" spans="1:4" ht="24.6" customHeight="1" thickBot="1" x14ac:dyDescent="0.3">
      <c r="A1379" s="60" t="s">
        <v>2286</v>
      </c>
      <c r="B1379" s="61" t="s">
        <v>1882</v>
      </c>
      <c r="C1379" s="59"/>
      <c r="D1379" s="59"/>
    </row>
    <row r="1380" spans="1:4" ht="24.6" customHeight="1" thickBot="1" x14ac:dyDescent="0.3">
      <c r="A1380" s="60" t="s">
        <v>2287</v>
      </c>
      <c r="B1380" s="61" t="s">
        <v>2288</v>
      </c>
      <c r="C1380" s="59"/>
      <c r="D1380" s="59"/>
    </row>
    <row r="1381" spans="1:4" ht="24.6" customHeight="1" thickBot="1" x14ac:dyDescent="0.3">
      <c r="A1381" s="616" t="s">
        <v>1085</v>
      </c>
      <c r="B1381" s="617"/>
      <c r="C1381" s="59"/>
      <c r="D1381" s="59"/>
    </row>
    <row r="1382" spans="1:4" ht="24.6" customHeight="1" thickBot="1" x14ac:dyDescent="0.3">
      <c r="A1382" s="60" t="s">
        <v>2289</v>
      </c>
      <c r="B1382" s="61" t="s">
        <v>179</v>
      </c>
      <c r="C1382" s="59"/>
      <c r="D1382" s="59"/>
    </row>
    <row r="1383" spans="1:4" ht="24.6" customHeight="1" thickBot="1" x14ac:dyDescent="0.3">
      <c r="A1383" s="60" t="s">
        <v>2290</v>
      </c>
      <c r="B1383" s="61" t="s">
        <v>1088</v>
      </c>
      <c r="C1383" s="59"/>
      <c r="D1383" s="59"/>
    </row>
    <row r="1384" spans="1:4" ht="24.6" customHeight="1" thickBot="1" x14ac:dyDescent="0.3">
      <c r="A1384" s="60" t="s">
        <v>2291</v>
      </c>
      <c r="B1384" s="61" t="s">
        <v>1090</v>
      </c>
      <c r="C1384" s="59"/>
      <c r="D1384" s="59"/>
    </row>
    <row r="1385" spans="1:4" ht="24.6" customHeight="1" thickBot="1" x14ac:dyDescent="0.3">
      <c r="A1385" s="60" t="s">
        <v>2292</v>
      </c>
      <c r="B1385" s="61" t="s">
        <v>183</v>
      </c>
      <c r="C1385" s="59"/>
      <c r="D1385" s="59"/>
    </row>
    <row r="1386" spans="1:4" ht="24.6" customHeight="1" thickBot="1" x14ac:dyDescent="0.3">
      <c r="A1386" s="60" t="s">
        <v>2293</v>
      </c>
      <c r="B1386" s="61" t="s">
        <v>185</v>
      </c>
      <c r="C1386" s="59"/>
      <c r="D1386" s="59"/>
    </row>
    <row r="1387" spans="1:4" ht="24.6" customHeight="1" thickBot="1" x14ac:dyDescent="0.3">
      <c r="A1387" s="60" t="s">
        <v>2294</v>
      </c>
      <c r="B1387" s="61" t="s">
        <v>187</v>
      </c>
      <c r="C1387" s="59"/>
      <c r="D1387" s="59"/>
    </row>
    <row r="1388" spans="1:4" ht="24.6" customHeight="1" thickBot="1" x14ac:dyDescent="0.3">
      <c r="A1388" s="60" t="s">
        <v>2295</v>
      </c>
      <c r="B1388" s="61" t="s">
        <v>189</v>
      </c>
      <c r="C1388" s="59"/>
      <c r="D1388" s="59"/>
    </row>
    <row r="1389" spans="1:4" ht="24.6" customHeight="1" thickBot="1" x14ac:dyDescent="0.3">
      <c r="A1389" s="60" t="s">
        <v>2296</v>
      </c>
      <c r="B1389" s="61" t="s">
        <v>150</v>
      </c>
      <c r="C1389" s="59"/>
      <c r="D1389" s="59"/>
    </row>
    <row r="1390" spans="1:4" ht="24.6" customHeight="1" thickBot="1" x14ac:dyDescent="0.3">
      <c r="A1390" s="616" t="s">
        <v>2297</v>
      </c>
      <c r="B1390" s="617"/>
      <c r="C1390" s="59"/>
      <c r="D1390" s="59"/>
    </row>
    <row r="1391" spans="1:4" ht="24.6" customHeight="1" thickBot="1" x14ac:dyDescent="0.3">
      <c r="A1391" s="60" t="s">
        <v>2298</v>
      </c>
      <c r="B1391" s="61" t="s">
        <v>1865</v>
      </c>
      <c r="C1391" s="59"/>
      <c r="D1391" s="59"/>
    </row>
    <row r="1392" spans="1:4" ht="24.6" customHeight="1" thickBot="1" x14ac:dyDescent="0.3">
      <c r="A1392" s="60" t="s">
        <v>2299</v>
      </c>
      <c r="B1392" s="61" t="s">
        <v>2300</v>
      </c>
      <c r="C1392" s="59"/>
      <c r="D1392" s="59"/>
    </row>
    <row r="1393" spans="1:4" ht="24.6" customHeight="1" thickBot="1" x14ac:dyDescent="0.3">
      <c r="A1393" s="616" t="s">
        <v>2301</v>
      </c>
      <c r="B1393" s="617"/>
      <c r="C1393" s="59"/>
      <c r="D1393" s="59"/>
    </row>
    <row r="1394" spans="1:4" ht="24.6" customHeight="1" thickBot="1" x14ac:dyDescent="0.3">
      <c r="A1394" s="60" t="s">
        <v>2302</v>
      </c>
      <c r="B1394" s="61" t="s">
        <v>1984</v>
      </c>
      <c r="C1394" s="59"/>
      <c r="D1394" s="59"/>
    </row>
    <row r="1395" spans="1:4" ht="24.6" customHeight="1" thickBot="1" x14ac:dyDescent="0.3">
      <c r="A1395" s="60" t="s">
        <v>2303</v>
      </c>
      <c r="B1395" s="61" t="s">
        <v>2304</v>
      </c>
      <c r="C1395" s="59"/>
      <c r="D1395" s="59"/>
    </row>
    <row r="1396" spans="1:4" ht="24.6" customHeight="1" thickBot="1" x14ac:dyDescent="0.3">
      <c r="A1396" s="60" t="s">
        <v>2305</v>
      </c>
      <c r="B1396" s="61" t="s">
        <v>2306</v>
      </c>
      <c r="C1396" s="59"/>
      <c r="D1396" s="59"/>
    </row>
    <row r="1397" spans="1:4" ht="24.6" customHeight="1" thickBot="1" x14ac:dyDescent="0.3">
      <c r="A1397" s="60" t="s">
        <v>2307</v>
      </c>
      <c r="B1397" s="61" t="s">
        <v>2308</v>
      </c>
      <c r="C1397" s="59"/>
      <c r="D1397" s="59"/>
    </row>
    <row r="1398" spans="1:4" ht="24.6" customHeight="1" thickBot="1" x14ac:dyDescent="0.3">
      <c r="A1398" s="60" t="s">
        <v>2309</v>
      </c>
      <c r="B1398" s="61" t="s">
        <v>2310</v>
      </c>
      <c r="C1398" s="59"/>
      <c r="D1398" s="59"/>
    </row>
    <row r="1399" spans="1:4" ht="24.6" customHeight="1" thickBot="1" x14ac:dyDescent="0.3">
      <c r="A1399" s="60" t="s">
        <v>2311</v>
      </c>
      <c r="B1399" s="61" t="s">
        <v>2312</v>
      </c>
      <c r="C1399" s="59"/>
      <c r="D1399" s="59"/>
    </row>
    <row r="1400" spans="1:4" ht="24.6" customHeight="1" thickBot="1" x14ac:dyDescent="0.3">
      <c r="A1400" s="60" t="s">
        <v>2313</v>
      </c>
      <c r="B1400" s="61" t="s">
        <v>2314</v>
      </c>
      <c r="C1400" s="59"/>
      <c r="D1400" s="59"/>
    </row>
    <row r="1401" spans="1:4" ht="24.6" customHeight="1" thickBot="1" x14ac:dyDescent="0.3">
      <c r="A1401" s="60" t="s">
        <v>2315</v>
      </c>
      <c r="B1401" s="61" t="s">
        <v>2316</v>
      </c>
      <c r="C1401" s="59"/>
      <c r="D1401" s="59"/>
    </row>
    <row r="1402" spans="1:4" ht="24.6" customHeight="1" thickBot="1" x14ac:dyDescent="0.3">
      <c r="A1402" s="60" t="s">
        <v>2317</v>
      </c>
      <c r="B1402" s="61" t="s">
        <v>2318</v>
      </c>
      <c r="C1402" s="59"/>
      <c r="D1402" s="59"/>
    </row>
    <row r="1403" spans="1:4" ht="24.6" customHeight="1" thickBot="1" x14ac:dyDescent="0.3">
      <c r="A1403" s="60" t="s">
        <v>2319</v>
      </c>
      <c r="B1403" s="61" t="s">
        <v>2320</v>
      </c>
      <c r="C1403" s="59"/>
      <c r="D1403" s="59"/>
    </row>
    <row r="1404" spans="1:4" ht="24.6" customHeight="1" thickBot="1" x14ac:dyDescent="0.3">
      <c r="A1404" s="616" t="s">
        <v>2321</v>
      </c>
      <c r="B1404" s="617"/>
      <c r="C1404" s="59"/>
      <c r="D1404" s="59"/>
    </row>
    <row r="1405" spans="1:4" ht="24.6" customHeight="1" thickBot="1" x14ac:dyDescent="0.3">
      <c r="A1405" s="60" t="s">
        <v>2322</v>
      </c>
      <c r="B1405" s="61" t="s">
        <v>2323</v>
      </c>
      <c r="C1405" s="59"/>
      <c r="D1405" s="59"/>
    </row>
    <row r="1406" spans="1:4" ht="24.6" customHeight="1" thickBot="1" x14ac:dyDescent="0.3">
      <c r="A1406" s="60" t="s">
        <v>2324</v>
      </c>
      <c r="B1406" s="61" t="s">
        <v>2325</v>
      </c>
      <c r="C1406" s="59"/>
      <c r="D1406" s="59"/>
    </row>
    <row r="1407" spans="1:4" ht="24.6" customHeight="1" thickBot="1" x14ac:dyDescent="0.3">
      <c r="A1407" s="60" t="s">
        <v>2326</v>
      </c>
      <c r="B1407" s="61" t="s">
        <v>2327</v>
      </c>
      <c r="C1407" s="59"/>
      <c r="D1407" s="59"/>
    </row>
    <row r="1408" spans="1:4" ht="24.6" customHeight="1" thickBot="1" x14ac:dyDescent="0.3">
      <c r="A1408" s="60" t="s">
        <v>2328</v>
      </c>
      <c r="B1408" s="61" t="s">
        <v>2329</v>
      </c>
      <c r="C1408" s="59"/>
      <c r="D1408" s="59"/>
    </row>
    <row r="1409" spans="1:4" ht="24.6" customHeight="1" thickBot="1" x14ac:dyDescent="0.3">
      <c r="A1409" s="60" t="s">
        <v>2330</v>
      </c>
      <c r="B1409" s="61" t="s">
        <v>2331</v>
      </c>
      <c r="C1409" s="59"/>
      <c r="D1409" s="59"/>
    </row>
    <row r="1410" spans="1:4" ht="24.6" customHeight="1" thickBot="1" x14ac:dyDescent="0.3">
      <c r="A1410" s="60" t="s">
        <v>2332</v>
      </c>
      <c r="B1410" s="61" t="s">
        <v>2333</v>
      </c>
      <c r="C1410" s="59"/>
      <c r="D1410" s="59"/>
    </row>
    <row r="1411" spans="1:4" ht="24.6" customHeight="1" thickBot="1" x14ac:dyDescent="0.3">
      <c r="A1411" s="60" t="s">
        <v>2334</v>
      </c>
      <c r="B1411" s="61" t="s">
        <v>1784</v>
      </c>
      <c r="C1411" s="59"/>
      <c r="D1411" s="59"/>
    </row>
    <row r="1412" spans="1:4" ht="24.6" customHeight="1" thickBot="1" x14ac:dyDescent="0.3">
      <c r="A1412" s="60" t="s">
        <v>2335</v>
      </c>
      <c r="B1412" s="61" t="s">
        <v>1794</v>
      </c>
      <c r="C1412" s="59"/>
      <c r="D1412" s="59"/>
    </row>
    <row r="1413" spans="1:4" ht="24.6" customHeight="1" thickBot="1" x14ac:dyDescent="0.3">
      <c r="A1413" s="60" t="s">
        <v>2336</v>
      </c>
      <c r="B1413" s="61" t="s">
        <v>1824</v>
      </c>
      <c r="C1413" s="59"/>
      <c r="D1413" s="59"/>
    </row>
    <row r="1414" spans="1:4" ht="24.6" customHeight="1" thickBot="1" x14ac:dyDescent="0.3">
      <c r="A1414" s="60" t="s">
        <v>2337</v>
      </c>
      <c r="B1414" s="61" t="s">
        <v>2338</v>
      </c>
      <c r="C1414" s="59"/>
      <c r="D1414" s="59"/>
    </row>
    <row r="1415" spans="1:4" ht="24.6" customHeight="1" thickBot="1" x14ac:dyDescent="0.3">
      <c r="A1415" s="60" t="s">
        <v>2339</v>
      </c>
      <c r="B1415" s="61" t="s">
        <v>1988</v>
      </c>
      <c r="C1415" s="59"/>
      <c r="D1415" s="59"/>
    </row>
    <row r="1416" spans="1:4" ht="24.6" customHeight="1" thickBot="1" x14ac:dyDescent="0.3">
      <c r="A1416" s="60" t="s">
        <v>2340</v>
      </c>
      <c r="B1416" s="61" t="s">
        <v>2341</v>
      </c>
      <c r="C1416" s="59"/>
      <c r="D1416" s="59"/>
    </row>
    <row r="1417" spans="1:4" ht="24.6" customHeight="1" thickBot="1" x14ac:dyDescent="0.3">
      <c r="A1417" s="60" t="s">
        <v>2342</v>
      </c>
      <c r="B1417" s="61" t="s">
        <v>1967</v>
      </c>
      <c r="C1417" s="59"/>
      <c r="D1417" s="59"/>
    </row>
    <row r="1418" spans="1:4" ht="24.6" customHeight="1" thickBot="1" x14ac:dyDescent="0.3">
      <c r="A1418" s="60" t="s">
        <v>2343</v>
      </c>
      <c r="B1418" s="61" t="s">
        <v>2209</v>
      </c>
      <c r="C1418" s="59"/>
      <c r="D1418" s="59"/>
    </row>
    <row r="1419" spans="1:4" ht="24.6" customHeight="1" thickBot="1" x14ac:dyDescent="0.3">
      <c r="A1419" s="60" t="s">
        <v>2344</v>
      </c>
      <c r="B1419" s="61" t="s">
        <v>2205</v>
      </c>
      <c r="C1419" s="59"/>
      <c r="D1419" s="59"/>
    </row>
    <row r="1420" spans="1:4" ht="24.6" customHeight="1" thickBot="1" x14ac:dyDescent="0.3">
      <c r="A1420" s="616" t="s">
        <v>2345</v>
      </c>
      <c r="B1420" s="617"/>
      <c r="C1420" s="59"/>
      <c r="D1420" s="59"/>
    </row>
    <row r="1421" spans="1:4" ht="24.6" customHeight="1" thickBot="1" x14ac:dyDescent="0.3">
      <c r="A1421" s="60" t="s">
        <v>2346</v>
      </c>
      <c r="B1421" s="61" t="s">
        <v>2347</v>
      </c>
      <c r="C1421" s="59"/>
      <c r="D1421" s="59"/>
    </row>
    <row r="1422" spans="1:4" ht="24.6" customHeight="1" thickBot="1" x14ac:dyDescent="0.3">
      <c r="A1422" s="60" t="s">
        <v>2348</v>
      </c>
      <c r="B1422" s="61" t="s">
        <v>2349</v>
      </c>
      <c r="C1422" s="59"/>
      <c r="D1422" s="59"/>
    </row>
    <row r="1423" spans="1:4" ht="24.6" customHeight="1" thickBot="1" x14ac:dyDescent="0.3">
      <c r="A1423" s="60" t="s">
        <v>2350</v>
      </c>
      <c r="B1423" s="61" t="s">
        <v>2351</v>
      </c>
      <c r="C1423" s="59"/>
      <c r="D1423" s="59"/>
    </row>
    <row r="1424" spans="1:4" ht="24.6" customHeight="1" thickBot="1" x14ac:dyDescent="0.3">
      <c r="A1424" s="616" t="s">
        <v>2352</v>
      </c>
      <c r="B1424" s="617"/>
      <c r="C1424" s="59"/>
      <c r="D1424" s="59"/>
    </row>
    <row r="1425" spans="1:4" ht="24.6" customHeight="1" thickBot="1" x14ac:dyDescent="0.3">
      <c r="A1425" s="60" t="s">
        <v>2353</v>
      </c>
      <c r="B1425" s="61" t="s">
        <v>2354</v>
      </c>
      <c r="C1425" s="59"/>
      <c r="D1425" s="59"/>
    </row>
    <row r="1426" spans="1:4" ht="24.6" customHeight="1" thickBot="1" x14ac:dyDescent="0.3">
      <c r="A1426" s="60" t="s">
        <v>2355</v>
      </c>
      <c r="B1426" s="61" t="s">
        <v>2356</v>
      </c>
      <c r="C1426" s="59"/>
      <c r="D1426" s="59"/>
    </row>
    <row r="1427" spans="1:4" ht="24.6" customHeight="1" thickBot="1" x14ac:dyDescent="0.3">
      <c r="A1427" s="60" t="s">
        <v>2357</v>
      </c>
      <c r="B1427" s="61" t="s">
        <v>2358</v>
      </c>
      <c r="C1427" s="59"/>
      <c r="D1427" s="59"/>
    </row>
    <row r="1428" spans="1:4" ht="24.6" customHeight="1" thickBot="1" x14ac:dyDescent="0.3">
      <c r="A1428" s="60" t="s">
        <v>2359</v>
      </c>
      <c r="B1428" s="61" t="s">
        <v>2360</v>
      </c>
      <c r="C1428" s="59"/>
      <c r="D1428" s="59"/>
    </row>
    <row r="1429" spans="1:4" ht="24.6" customHeight="1" thickBot="1" x14ac:dyDescent="0.3">
      <c r="A1429" s="60" t="s">
        <v>2361</v>
      </c>
      <c r="B1429" s="61" t="s">
        <v>2362</v>
      </c>
      <c r="C1429" s="59"/>
      <c r="D1429" s="59"/>
    </row>
    <row r="1430" spans="1:4" ht="24.6" customHeight="1" thickBot="1" x14ac:dyDescent="0.3">
      <c r="A1430" s="616" t="s">
        <v>2363</v>
      </c>
      <c r="B1430" s="617"/>
      <c r="C1430" s="59"/>
      <c r="D1430" s="59"/>
    </row>
    <row r="1431" spans="1:4" ht="24.6" customHeight="1" thickBot="1" x14ac:dyDescent="0.3">
      <c r="A1431" s="60" t="s">
        <v>2364</v>
      </c>
      <c r="B1431" s="61" t="s">
        <v>2365</v>
      </c>
      <c r="C1431" s="59"/>
      <c r="D1431" s="59"/>
    </row>
    <row r="1432" spans="1:4" ht="24.6" customHeight="1" thickBot="1" x14ac:dyDescent="0.3">
      <c r="A1432" s="60" t="s">
        <v>2366</v>
      </c>
      <c r="B1432" s="61" t="s">
        <v>2367</v>
      </c>
      <c r="C1432" s="59"/>
      <c r="D1432" s="59"/>
    </row>
    <row r="1433" spans="1:4" ht="24.6" customHeight="1" thickBot="1" x14ac:dyDescent="0.3">
      <c r="A1433" s="60" t="s">
        <v>2368</v>
      </c>
      <c r="B1433" s="61" t="s">
        <v>2369</v>
      </c>
      <c r="C1433" s="59"/>
      <c r="D1433" s="59"/>
    </row>
    <row r="1434" spans="1:4" ht="24.6" customHeight="1" thickBot="1" x14ac:dyDescent="0.3">
      <c r="A1434" s="60" t="s">
        <v>2370</v>
      </c>
      <c r="B1434" s="61" t="s">
        <v>2371</v>
      </c>
      <c r="C1434" s="59"/>
      <c r="D1434" s="59"/>
    </row>
    <row r="1435" spans="1:4" ht="24.6" customHeight="1" thickBot="1" x14ac:dyDescent="0.3">
      <c r="A1435" s="60" t="s">
        <v>2372</v>
      </c>
      <c r="B1435" s="61" t="s">
        <v>2373</v>
      </c>
      <c r="C1435" s="59"/>
      <c r="D1435" s="59"/>
    </row>
    <row r="1436" spans="1:4" ht="24.6" customHeight="1" thickBot="1" x14ac:dyDescent="0.3">
      <c r="A1436" s="60" t="s">
        <v>2374</v>
      </c>
      <c r="B1436" s="61" t="s">
        <v>2120</v>
      </c>
      <c r="C1436" s="59"/>
      <c r="D1436" s="59"/>
    </row>
    <row r="1437" spans="1:4" ht="24.6" customHeight="1" thickBot="1" x14ac:dyDescent="0.3">
      <c r="A1437" s="614" t="s">
        <v>2375</v>
      </c>
      <c r="B1437" s="615"/>
      <c r="C1437" s="59"/>
      <c r="D1437" s="59"/>
    </row>
    <row r="1438" spans="1:4" ht="24.6" customHeight="1" thickBot="1" x14ac:dyDescent="0.3">
      <c r="A1438" s="616" t="s">
        <v>134</v>
      </c>
      <c r="B1438" s="617"/>
      <c r="C1438" s="59"/>
      <c r="D1438" s="59"/>
    </row>
    <row r="1439" spans="1:4" ht="24.6" customHeight="1" thickBot="1" x14ac:dyDescent="0.3">
      <c r="A1439" s="60" t="s">
        <v>2376</v>
      </c>
      <c r="B1439" s="61" t="s">
        <v>1063</v>
      </c>
      <c r="C1439" s="59"/>
      <c r="D1439" s="59"/>
    </row>
    <row r="1440" spans="1:4" ht="24.6" customHeight="1" thickBot="1" x14ac:dyDescent="0.3">
      <c r="A1440" s="60" t="s">
        <v>2377</v>
      </c>
      <c r="B1440" s="61" t="s">
        <v>1065</v>
      </c>
      <c r="C1440" s="59"/>
      <c r="D1440" s="59"/>
    </row>
    <row r="1441" spans="1:4" ht="24.6" customHeight="1" thickBot="1" x14ac:dyDescent="0.3">
      <c r="A1441" s="60" t="s">
        <v>2378</v>
      </c>
      <c r="B1441" s="61" t="s">
        <v>1067</v>
      </c>
      <c r="C1441" s="59"/>
      <c r="D1441" s="59"/>
    </row>
    <row r="1442" spans="1:4" ht="24.6" customHeight="1" thickBot="1" x14ac:dyDescent="0.3">
      <c r="A1442" s="60" t="s">
        <v>2379</v>
      </c>
      <c r="B1442" s="61" t="s">
        <v>1069</v>
      </c>
      <c r="C1442" s="59"/>
      <c r="D1442" s="59"/>
    </row>
    <row r="1443" spans="1:4" ht="24.6" customHeight="1" thickBot="1" x14ac:dyDescent="0.3">
      <c r="A1443" s="60" t="s">
        <v>2380</v>
      </c>
      <c r="B1443" s="61" t="s">
        <v>1363</v>
      </c>
      <c r="C1443" s="59"/>
      <c r="D1443" s="59"/>
    </row>
    <row r="1444" spans="1:4" ht="24.6" customHeight="1" thickBot="1" x14ac:dyDescent="0.3">
      <c r="A1444" s="60" t="s">
        <v>2381</v>
      </c>
      <c r="B1444" s="61" t="s">
        <v>1405</v>
      </c>
      <c r="C1444" s="59"/>
      <c r="D1444" s="59"/>
    </row>
    <row r="1445" spans="1:4" ht="24.6" customHeight="1" thickBot="1" x14ac:dyDescent="0.3">
      <c r="A1445" s="60" t="s">
        <v>2382</v>
      </c>
      <c r="B1445" s="61" t="s">
        <v>1075</v>
      </c>
      <c r="C1445" s="59"/>
      <c r="D1445" s="59"/>
    </row>
    <row r="1446" spans="1:4" ht="24.6" customHeight="1" thickBot="1" x14ac:dyDescent="0.3">
      <c r="A1446" s="60" t="s">
        <v>2383</v>
      </c>
      <c r="B1446" s="61" t="s">
        <v>1077</v>
      </c>
      <c r="C1446" s="59"/>
      <c r="D1446" s="59"/>
    </row>
    <row r="1447" spans="1:4" ht="24.6" customHeight="1" thickBot="1" x14ac:dyDescent="0.3">
      <c r="A1447" s="60" t="s">
        <v>2384</v>
      </c>
      <c r="B1447" s="61" t="s">
        <v>1682</v>
      </c>
      <c r="C1447" s="59"/>
      <c r="D1447" s="59"/>
    </row>
    <row r="1448" spans="1:4" ht="24.6" customHeight="1" thickBot="1" x14ac:dyDescent="0.3">
      <c r="A1448" s="60" t="s">
        <v>2385</v>
      </c>
      <c r="B1448" s="61" t="s">
        <v>1082</v>
      </c>
      <c r="C1448" s="59"/>
      <c r="D1448" s="59"/>
    </row>
    <row r="1449" spans="1:4" ht="24.6" customHeight="1" thickBot="1" x14ac:dyDescent="0.3">
      <c r="A1449" s="60" t="s">
        <v>2386</v>
      </c>
      <c r="B1449" s="61" t="s">
        <v>1166</v>
      </c>
      <c r="C1449" s="59"/>
      <c r="D1449" s="59"/>
    </row>
    <row r="1450" spans="1:4" ht="24.6" customHeight="1" thickBot="1" x14ac:dyDescent="0.3">
      <c r="A1450" s="60" t="s">
        <v>2387</v>
      </c>
      <c r="B1450" s="61" t="s">
        <v>1080</v>
      </c>
      <c r="C1450" s="59"/>
      <c r="D1450" s="59"/>
    </row>
    <row r="1451" spans="1:4" ht="24.6" customHeight="1" thickBot="1" x14ac:dyDescent="0.3">
      <c r="A1451" s="616" t="s">
        <v>1085</v>
      </c>
      <c r="B1451" s="617"/>
      <c r="C1451" s="59"/>
      <c r="D1451" s="59"/>
    </row>
    <row r="1452" spans="1:4" ht="24.6" customHeight="1" thickBot="1" x14ac:dyDescent="0.3">
      <c r="A1452" s="60" t="s">
        <v>2388</v>
      </c>
      <c r="B1452" s="61" t="s">
        <v>179</v>
      </c>
      <c r="C1452" s="59"/>
      <c r="D1452" s="59"/>
    </row>
    <row r="1453" spans="1:4" ht="24.6" customHeight="1" thickBot="1" x14ac:dyDescent="0.3">
      <c r="A1453" s="60" t="s">
        <v>2389</v>
      </c>
      <c r="B1453" s="61" t="s">
        <v>1088</v>
      </c>
      <c r="C1453" s="59"/>
      <c r="D1453" s="59"/>
    </row>
    <row r="1454" spans="1:4" ht="24.6" customHeight="1" thickBot="1" x14ac:dyDescent="0.3">
      <c r="A1454" s="60" t="s">
        <v>2390</v>
      </c>
      <c r="B1454" s="61" t="s">
        <v>1090</v>
      </c>
      <c r="C1454" s="59"/>
      <c r="D1454" s="59"/>
    </row>
    <row r="1455" spans="1:4" ht="24.6" customHeight="1" thickBot="1" x14ac:dyDescent="0.3">
      <c r="A1455" s="60" t="s">
        <v>2391</v>
      </c>
      <c r="B1455" s="61" t="s">
        <v>183</v>
      </c>
      <c r="C1455" s="59"/>
      <c r="D1455" s="59"/>
    </row>
    <row r="1456" spans="1:4" ht="24.6" customHeight="1" thickBot="1" x14ac:dyDescent="0.3">
      <c r="A1456" s="60" t="s">
        <v>2392</v>
      </c>
      <c r="B1456" s="61" t="s">
        <v>185</v>
      </c>
      <c r="C1456" s="59"/>
      <c r="D1456" s="59"/>
    </row>
    <row r="1457" spans="1:4" ht="24.6" customHeight="1" thickBot="1" x14ac:dyDescent="0.3">
      <c r="A1457" s="60" t="s">
        <v>2393</v>
      </c>
      <c r="B1457" s="61" t="s">
        <v>187</v>
      </c>
      <c r="C1457" s="59"/>
      <c r="D1457" s="59"/>
    </row>
    <row r="1458" spans="1:4" ht="24.6" customHeight="1" thickBot="1" x14ac:dyDescent="0.3">
      <c r="A1458" s="60" t="s">
        <v>2394</v>
      </c>
      <c r="B1458" s="61" t="s">
        <v>189</v>
      </c>
      <c r="C1458" s="59"/>
      <c r="D1458" s="59"/>
    </row>
    <row r="1459" spans="1:4" ht="24.6" customHeight="1" thickBot="1" x14ac:dyDescent="0.3">
      <c r="A1459" s="616" t="s">
        <v>1164</v>
      </c>
      <c r="B1459" s="620"/>
      <c r="C1459" s="59"/>
      <c r="D1459" s="59"/>
    </row>
    <row r="1460" spans="1:4" ht="24.6" customHeight="1" thickBot="1" x14ac:dyDescent="0.3">
      <c r="A1460" s="60" t="s">
        <v>2395</v>
      </c>
      <c r="B1460" s="61" t="s">
        <v>2396</v>
      </c>
      <c r="C1460" s="59"/>
      <c r="D1460" s="59"/>
    </row>
    <row r="1461" spans="1:4" ht="24.6" customHeight="1" thickBot="1" x14ac:dyDescent="0.3">
      <c r="A1461" s="60" t="s">
        <v>2397</v>
      </c>
      <c r="B1461" s="61" t="s">
        <v>1721</v>
      </c>
      <c r="C1461" s="59"/>
      <c r="D1461" s="59"/>
    </row>
    <row r="1462" spans="1:4" ht="24.6" customHeight="1" thickBot="1" x14ac:dyDescent="0.3">
      <c r="A1462" s="60" t="s">
        <v>2398</v>
      </c>
      <c r="B1462" s="61" t="s">
        <v>2399</v>
      </c>
      <c r="C1462" s="59"/>
      <c r="D1462" s="59"/>
    </row>
    <row r="1463" spans="1:4" ht="24.6" customHeight="1" thickBot="1" x14ac:dyDescent="0.3">
      <c r="A1463" s="616" t="s">
        <v>1206</v>
      </c>
      <c r="B1463" s="617"/>
      <c r="C1463" s="59"/>
      <c r="D1463" s="59"/>
    </row>
    <row r="1464" spans="1:4" ht="24.6" customHeight="1" thickBot="1" x14ac:dyDescent="0.3">
      <c r="A1464" s="60" t="s">
        <v>2400</v>
      </c>
      <c r="B1464" s="61" t="s">
        <v>1698</v>
      </c>
      <c r="C1464" s="59"/>
      <c r="D1464" s="59"/>
    </row>
    <row r="1465" spans="1:4" ht="24.6" customHeight="1" thickBot="1" x14ac:dyDescent="0.3">
      <c r="A1465" s="616" t="s">
        <v>1167</v>
      </c>
      <c r="B1465" s="617"/>
      <c r="C1465" s="59"/>
      <c r="D1465" s="59"/>
    </row>
    <row r="1466" spans="1:4" ht="24.6" customHeight="1" thickBot="1" x14ac:dyDescent="0.3">
      <c r="A1466" s="60" t="s">
        <v>2401</v>
      </c>
      <c r="B1466" s="61" t="s">
        <v>2402</v>
      </c>
      <c r="C1466" s="59"/>
      <c r="D1466" s="59"/>
    </row>
    <row r="1467" spans="1:4" ht="24.6" customHeight="1" thickBot="1" x14ac:dyDescent="0.3">
      <c r="A1467" s="60" t="s">
        <v>2403</v>
      </c>
      <c r="B1467" s="61" t="s">
        <v>2404</v>
      </c>
      <c r="C1467" s="59"/>
      <c r="D1467" s="59"/>
    </row>
    <row r="1468" spans="1:4" ht="24.6" customHeight="1" thickBot="1" x14ac:dyDescent="0.3">
      <c r="A1468" s="60" t="s">
        <v>2405</v>
      </c>
      <c r="B1468" s="61" t="s">
        <v>2406</v>
      </c>
      <c r="C1468" s="59"/>
      <c r="D1468" s="59"/>
    </row>
    <row r="1469" spans="1:4" ht="24.6" customHeight="1" thickBot="1" x14ac:dyDescent="0.3">
      <c r="A1469" s="60" t="s">
        <v>2407</v>
      </c>
      <c r="B1469" s="61" t="s">
        <v>2408</v>
      </c>
      <c r="C1469" s="59"/>
      <c r="D1469" s="59"/>
    </row>
    <row r="1470" spans="1:4" ht="24.6" customHeight="1" thickBot="1" x14ac:dyDescent="0.3">
      <c r="A1470" s="60" t="s">
        <v>2409</v>
      </c>
      <c r="B1470" s="61" t="s">
        <v>2410</v>
      </c>
      <c r="C1470" s="59"/>
      <c r="D1470" s="59"/>
    </row>
    <row r="1471" spans="1:4" ht="24.6" customHeight="1" thickBot="1" x14ac:dyDescent="0.3">
      <c r="A1471" s="60" t="s">
        <v>2411</v>
      </c>
      <c r="B1471" s="61" t="s">
        <v>2412</v>
      </c>
      <c r="C1471" s="59"/>
      <c r="D1471" s="59"/>
    </row>
    <row r="1472" spans="1:4" ht="24.6" customHeight="1" thickBot="1" x14ac:dyDescent="0.3">
      <c r="A1472" s="60" t="s">
        <v>2413</v>
      </c>
      <c r="B1472" s="61" t="s">
        <v>2414</v>
      </c>
      <c r="C1472" s="59"/>
      <c r="D1472" s="59"/>
    </row>
    <row r="1473" spans="1:4" ht="24.6" customHeight="1" thickBot="1" x14ac:dyDescent="0.3">
      <c r="A1473" s="60" t="s">
        <v>2415</v>
      </c>
      <c r="B1473" s="61" t="s">
        <v>2416</v>
      </c>
      <c r="C1473" s="59"/>
      <c r="D1473" s="59"/>
    </row>
    <row r="1474" spans="1:4" ht="31.2" customHeight="1" thickBot="1" x14ac:dyDescent="0.3">
      <c r="A1474" s="60" t="s">
        <v>2417</v>
      </c>
      <c r="B1474" s="61" t="s">
        <v>2418</v>
      </c>
      <c r="C1474" s="59"/>
      <c r="D1474" s="59"/>
    </row>
    <row r="1475" spans="1:4" ht="24.6" customHeight="1" thickBot="1" x14ac:dyDescent="0.3">
      <c r="A1475" s="60" t="s">
        <v>2419</v>
      </c>
      <c r="B1475" s="61" t="s">
        <v>2420</v>
      </c>
      <c r="C1475" s="59"/>
      <c r="D1475" s="59"/>
    </row>
    <row r="1476" spans="1:4" ht="35.549999999999997" customHeight="1" thickBot="1" x14ac:dyDescent="0.3">
      <c r="A1476" s="616" t="s">
        <v>1096</v>
      </c>
      <c r="B1476" s="617"/>
      <c r="C1476" s="59"/>
      <c r="D1476" s="59"/>
    </row>
    <row r="1477" spans="1:4" ht="24.6" customHeight="1" thickBot="1" x14ac:dyDescent="0.3">
      <c r="A1477" s="60" t="s">
        <v>2421</v>
      </c>
      <c r="B1477" s="61" t="s">
        <v>2422</v>
      </c>
      <c r="C1477" s="59"/>
      <c r="D1477" s="59"/>
    </row>
    <row r="1478" spans="1:4" ht="24.6" customHeight="1" thickBot="1" x14ac:dyDescent="0.3">
      <c r="A1478" s="60" t="s">
        <v>2423</v>
      </c>
      <c r="B1478" s="61" t="s">
        <v>2262</v>
      </c>
      <c r="C1478" s="59"/>
      <c r="D1478" s="59"/>
    </row>
    <row r="1479" spans="1:4" ht="24.6" customHeight="1" thickBot="1" x14ac:dyDescent="0.3">
      <c r="A1479" s="616" t="s">
        <v>1101</v>
      </c>
      <c r="B1479" s="617"/>
      <c r="C1479" s="59"/>
      <c r="D1479" s="59"/>
    </row>
    <row r="1480" spans="1:4" ht="24.6" customHeight="1" thickBot="1" x14ac:dyDescent="0.3">
      <c r="A1480" s="60" t="s">
        <v>2424</v>
      </c>
      <c r="B1480" s="61" t="s">
        <v>1865</v>
      </c>
      <c r="C1480" s="59"/>
      <c r="D1480" s="59"/>
    </row>
    <row r="1481" spans="1:4" ht="24.6" customHeight="1" thickBot="1" x14ac:dyDescent="0.3">
      <c r="A1481" s="60" t="s">
        <v>2425</v>
      </c>
      <c r="B1481" s="61" t="s">
        <v>1667</v>
      </c>
      <c r="C1481" s="59"/>
      <c r="D1481" s="59"/>
    </row>
    <row r="1482" spans="1:4" ht="24.6" customHeight="1" thickBot="1" x14ac:dyDescent="0.3">
      <c r="A1482" s="614" t="s">
        <v>2426</v>
      </c>
      <c r="B1482" s="615"/>
      <c r="C1482" s="59"/>
      <c r="D1482" s="59"/>
    </row>
    <row r="1483" spans="1:4" ht="24.6" customHeight="1" thickBot="1" x14ac:dyDescent="0.3">
      <c r="A1483" s="616" t="s">
        <v>134</v>
      </c>
      <c r="B1483" s="617"/>
      <c r="C1483" s="59"/>
      <c r="D1483" s="59"/>
    </row>
    <row r="1484" spans="1:4" ht="24.6" customHeight="1" thickBot="1" x14ac:dyDescent="0.3">
      <c r="A1484" s="60" t="s">
        <v>2427</v>
      </c>
      <c r="B1484" s="61" t="s">
        <v>1063</v>
      </c>
      <c r="C1484" s="59"/>
      <c r="D1484" s="59"/>
    </row>
    <row r="1485" spans="1:4" ht="24.6" customHeight="1" thickBot="1" x14ac:dyDescent="0.3">
      <c r="A1485" s="60" t="s">
        <v>2428</v>
      </c>
      <c r="B1485" s="61" t="s">
        <v>1065</v>
      </c>
      <c r="C1485" s="59"/>
      <c r="D1485" s="59"/>
    </row>
    <row r="1486" spans="1:4" ht="24.6" customHeight="1" thickBot="1" x14ac:dyDescent="0.3">
      <c r="A1486" s="60" t="s">
        <v>2429</v>
      </c>
      <c r="B1486" s="61" t="s">
        <v>1067</v>
      </c>
      <c r="C1486" s="59"/>
      <c r="D1486" s="59"/>
    </row>
    <row r="1487" spans="1:4" ht="24.6" customHeight="1" thickBot="1" x14ac:dyDescent="0.3">
      <c r="A1487" s="60" t="s">
        <v>2430</v>
      </c>
      <c r="B1487" s="61" t="s">
        <v>1069</v>
      </c>
      <c r="C1487" s="59"/>
      <c r="D1487" s="59"/>
    </row>
    <row r="1488" spans="1:4" ht="24.6" customHeight="1" thickBot="1" x14ac:dyDescent="0.3">
      <c r="A1488" s="60" t="s">
        <v>2431</v>
      </c>
      <c r="B1488" s="61" t="s">
        <v>1363</v>
      </c>
      <c r="C1488" s="59"/>
      <c r="D1488" s="59"/>
    </row>
    <row r="1489" spans="1:4" ht="24.6" customHeight="1" thickBot="1" x14ac:dyDescent="0.3">
      <c r="A1489" s="60" t="s">
        <v>2432</v>
      </c>
      <c r="B1489" s="61" t="s">
        <v>1405</v>
      </c>
      <c r="C1489" s="59"/>
      <c r="D1489" s="59"/>
    </row>
    <row r="1490" spans="1:4" ht="24.6" customHeight="1" thickBot="1" x14ac:dyDescent="0.3">
      <c r="A1490" s="60" t="s">
        <v>2433</v>
      </c>
      <c r="B1490" s="61" t="s">
        <v>1075</v>
      </c>
      <c r="C1490" s="59"/>
      <c r="D1490" s="59"/>
    </row>
    <row r="1491" spans="1:4" ht="24.6" customHeight="1" thickBot="1" x14ac:dyDescent="0.3">
      <c r="A1491" s="60" t="s">
        <v>2434</v>
      </c>
      <c r="B1491" s="61" t="s">
        <v>1077</v>
      </c>
      <c r="C1491" s="59"/>
      <c r="D1491" s="59"/>
    </row>
    <row r="1492" spans="1:4" ht="24.6" customHeight="1" thickBot="1" x14ac:dyDescent="0.3">
      <c r="A1492" s="60" t="s">
        <v>2435</v>
      </c>
      <c r="B1492" s="61" t="s">
        <v>1682</v>
      </c>
      <c r="C1492" s="59"/>
      <c r="D1492" s="59"/>
    </row>
    <row r="1493" spans="1:4" ht="24.6" customHeight="1" thickBot="1" x14ac:dyDescent="0.3">
      <c r="A1493" s="60" t="s">
        <v>2436</v>
      </c>
      <c r="B1493" s="61" t="s">
        <v>1166</v>
      </c>
      <c r="C1493" s="59"/>
      <c r="D1493" s="59"/>
    </row>
    <row r="1494" spans="1:4" ht="24.6" customHeight="1" thickBot="1" x14ac:dyDescent="0.3">
      <c r="A1494" s="60" t="s">
        <v>2437</v>
      </c>
      <c r="B1494" s="61" t="s">
        <v>1269</v>
      </c>
      <c r="C1494" s="59"/>
      <c r="D1494" s="59"/>
    </row>
    <row r="1495" spans="1:4" ht="24.6" customHeight="1" thickBot="1" x14ac:dyDescent="0.3">
      <c r="A1495" s="60" t="s">
        <v>2438</v>
      </c>
      <c r="B1495" s="61" t="s">
        <v>1080</v>
      </c>
      <c r="C1495" s="59"/>
      <c r="D1495" s="59"/>
    </row>
    <row r="1496" spans="1:4" ht="24.6" customHeight="1" thickBot="1" x14ac:dyDescent="0.3">
      <c r="A1496" s="616" t="s">
        <v>1085</v>
      </c>
      <c r="B1496" s="617"/>
      <c r="C1496" s="59"/>
      <c r="D1496" s="59"/>
    </row>
    <row r="1497" spans="1:4" ht="24.6" customHeight="1" thickBot="1" x14ac:dyDescent="0.3">
      <c r="A1497" s="60" t="s">
        <v>2439</v>
      </c>
      <c r="B1497" s="61" t="s">
        <v>179</v>
      </c>
      <c r="C1497" s="59"/>
      <c r="D1497" s="59"/>
    </row>
    <row r="1498" spans="1:4" ht="24.6" customHeight="1" thickBot="1" x14ac:dyDescent="0.3">
      <c r="A1498" s="60" t="s">
        <v>2440</v>
      </c>
      <c r="B1498" s="61" t="s">
        <v>1088</v>
      </c>
      <c r="C1498" s="59"/>
      <c r="D1498" s="59"/>
    </row>
    <row r="1499" spans="1:4" ht="24.6" customHeight="1" thickBot="1" x14ac:dyDescent="0.3">
      <c r="A1499" s="60" t="s">
        <v>2441</v>
      </c>
      <c r="B1499" s="61" t="s">
        <v>1090</v>
      </c>
      <c r="C1499" s="59"/>
      <c r="D1499" s="59"/>
    </row>
    <row r="1500" spans="1:4" ht="24.6" customHeight="1" thickBot="1" x14ac:dyDescent="0.3">
      <c r="A1500" s="60" t="s">
        <v>2442</v>
      </c>
      <c r="B1500" s="61" t="s">
        <v>183</v>
      </c>
      <c r="C1500" s="59"/>
      <c r="D1500" s="59"/>
    </row>
    <row r="1501" spans="1:4" ht="24.6" customHeight="1" thickBot="1" x14ac:dyDescent="0.3">
      <c r="A1501" s="60" t="s">
        <v>2443</v>
      </c>
      <c r="B1501" s="61" t="s">
        <v>185</v>
      </c>
      <c r="C1501" s="59"/>
      <c r="D1501" s="59"/>
    </row>
    <row r="1502" spans="1:4" ht="24.6" customHeight="1" thickBot="1" x14ac:dyDescent="0.3">
      <c r="A1502" s="60" t="s">
        <v>2444</v>
      </c>
      <c r="B1502" s="61" t="s">
        <v>187</v>
      </c>
      <c r="C1502" s="59"/>
      <c r="D1502" s="59"/>
    </row>
    <row r="1503" spans="1:4" ht="24.6" customHeight="1" thickBot="1" x14ac:dyDescent="0.3">
      <c r="A1503" s="60" t="s">
        <v>2445</v>
      </c>
      <c r="B1503" s="61" t="s">
        <v>189</v>
      </c>
      <c r="C1503" s="59"/>
      <c r="D1503" s="59"/>
    </row>
    <row r="1504" spans="1:4" ht="24.6" customHeight="1" thickBot="1" x14ac:dyDescent="0.3">
      <c r="A1504" s="60" t="s">
        <v>2446</v>
      </c>
      <c r="B1504" s="61" t="s">
        <v>150</v>
      </c>
      <c r="C1504" s="59"/>
      <c r="D1504" s="59"/>
    </row>
    <row r="1505" spans="1:4" ht="24.6" customHeight="1" thickBot="1" x14ac:dyDescent="0.3">
      <c r="A1505" s="616" t="s">
        <v>191</v>
      </c>
      <c r="B1505" s="617"/>
      <c r="C1505" s="59"/>
      <c r="D1505" s="59"/>
    </row>
    <row r="1506" spans="1:4" ht="24.6" customHeight="1" thickBot="1" x14ac:dyDescent="0.3">
      <c r="A1506" s="60" t="s">
        <v>2447</v>
      </c>
      <c r="B1506" s="61" t="s">
        <v>2448</v>
      </c>
      <c r="C1506" s="59"/>
      <c r="D1506" s="59"/>
    </row>
    <row r="1507" spans="1:4" ht="24.6" customHeight="1" thickBot="1" x14ac:dyDescent="0.3">
      <c r="A1507" s="616" t="s">
        <v>2449</v>
      </c>
      <c r="B1507" s="617"/>
      <c r="C1507" s="59"/>
      <c r="D1507" s="59"/>
    </row>
    <row r="1508" spans="1:4" ht="24.6" customHeight="1" thickBot="1" x14ac:dyDescent="0.3">
      <c r="A1508" s="60" t="s">
        <v>2450</v>
      </c>
      <c r="B1508" s="61" t="s">
        <v>2451</v>
      </c>
      <c r="C1508" s="59"/>
      <c r="D1508" s="59"/>
    </row>
    <row r="1509" spans="1:4" ht="24.6" customHeight="1" thickBot="1" x14ac:dyDescent="0.3">
      <c r="A1509" s="616" t="s">
        <v>1101</v>
      </c>
      <c r="B1509" s="617"/>
      <c r="C1509" s="59"/>
      <c r="D1509" s="59"/>
    </row>
    <row r="1510" spans="1:4" ht="24.6" customHeight="1" thickBot="1" x14ac:dyDescent="0.3">
      <c r="A1510" s="60" t="s">
        <v>2452</v>
      </c>
      <c r="B1510" s="61" t="s">
        <v>1667</v>
      </c>
      <c r="C1510" s="59"/>
      <c r="D1510" s="59"/>
    </row>
    <row r="1511" spans="1:4" ht="24.6" customHeight="1" thickBot="1" x14ac:dyDescent="0.3">
      <c r="A1511" s="614" t="s">
        <v>2453</v>
      </c>
      <c r="B1511" s="615"/>
      <c r="C1511" s="59"/>
      <c r="D1511" s="59"/>
    </row>
    <row r="1512" spans="1:4" ht="40.200000000000003" customHeight="1" thickBot="1" x14ac:dyDescent="0.3">
      <c r="A1512" s="60" t="s">
        <v>2454</v>
      </c>
      <c r="B1512" s="61" t="s">
        <v>1247</v>
      </c>
      <c r="C1512" s="59"/>
      <c r="D1512" s="59"/>
    </row>
    <row r="1513" spans="1:4" ht="24.6" customHeight="1" thickBot="1" x14ac:dyDescent="0.3">
      <c r="A1513" s="60" t="s">
        <v>2455</v>
      </c>
      <c r="B1513" s="61" t="s">
        <v>2456</v>
      </c>
      <c r="C1513" s="59"/>
      <c r="D1513" s="59"/>
    </row>
    <row r="1514" spans="1:4" ht="24.6" customHeight="1" thickBot="1" x14ac:dyDescent="0.3">
      <c r="A1514" s="60" t="s">
        <v>2457</v>
      </c>
      <c r="B1514" s="61" t="s">
        <v>2458</v>
      </c>
      <c r="C1514" s="59"/>
      <c r="D1514" s="59"/>
    </row>
    <row r="1515" spans="1:4" ht="24.6" customHeight="1" thickBot="1" x14ac:dyDescent="0.3">
      <c r="A1515" s="614" t="s">
        <v>2459</v>
      </c>
      <c r="B1515" s="615"/>
      <c r="C1515" s="59"/>
      <c r="D1515" s="59"/>
    </row>
    <row r="1516" spans="1:4" ht="24.6" customHeight="1" thickBot="1" x14ac:dyDescent="0.3">
      <c r="A1516" s="614" t="s">
        <v>2460</v>
      </c>
      <c r="B1516" s="615"/>
      <c r="C1516" s="59"/>
      <c r="D1516" s="59"/>
    </row>
    <row r="1517" spans="1:4" ht="24.6" customHeight="1" thickBot="1" x14ac:dyDescent="0.3">
      <c r="A1517" s="616" t="s">
        <v>134</v>
      </c>
      <c r="B1517" s="617"/>
      <c r="C1517" s="59"/>
      <c r="D1517" s="59"/>
    </row>
    <row r="1518" spans="1:4" ht="24.6" customHeight="1" thickBot="1" x14ac:dyDescent="0.3">
      <c r="A1518" s="60" t="s">
        <v>2461</v>
      </c>
      <c r="B1518" s="61" t="s">
        <v>2462</v>
      </c>
      <c r="C1518" s="59"/>
      <c r="D1518" s="59"/>
    </row>
    <row r="1519" spans="1:4" ht="24.6" customHeight="1" thickBot="1" x14ac:dyDescent="0.3">
      <c r="A1519" s="60" t="s">
        <v>2463</v>
      </c>
      <c r="B1519" s="61" t="s">
        <v>2464</v>
      </c>
      <c r="C1519" s="59"/>
      <c r="D1519" s="59"/>
    </row>
    <row r="1520" spans="1:4" ht="24.6" customHeight="1" thickBot="1" x14ac:dyDescent="0.3">
      <c r="A1520" s="60" t="s">
        <v>2465</v>
      </c>
      <c r="B1520" s="61" t="s">
        <v>2466</v>
      </c>
      <c r="C1520" s="59"/>
      <c r="D1520" s="59"/>
    </row>
    <row r="1521" spans="1:4" ht="24.6" customHeight="1" thickBot="1" x14ac:dyDescent="0.3">
      <c r="A1521" s="60" t="s">
        <v>2467</v>
      </c>
      <c r="B1521" s="61" t="s">
        <v>2468</v>
      </c>
      <c r="C1521" s="59"/>
      <c r="D1521" s="59"/>
    </row>
    <row r="1522" spans="1:4" ht="24.6" customHeight="1" thickBot="1" x14ac:dyDescent="0.3">
      <c r="A1522" s="60" t="s">
        <v>2469</v>
      </c>
      <c r="B1522" s="61" t="s">
        <v>1065</v>
      </c>
      <c r="C1522" s="59"/>
      <c r="D1522" s="59"/>
    </row>
    <row r="1523" spans="1:4" ht="24.6" customHeight="1" thickBot="1" x14ac:dyDescent="0.3">
      <c r="A1523" s="60" t="s">
        <v>2470</v>
      </c>
      <c r="B1523" s="61" t="s">
        <v>1067</v>
      </c>
      <c r="C1523" s="59"/>
      <c r="D1523" s="59"/>
    </row>
    <row r="1524" spans="1:4" ht="24.6" customHeight="1" thickBot="1" x14ac:dyDescent="0.3">
      <c r="A1524" s="60" t="s">
        <v>2471</v>
      </c>
      <c r="B1524" s="61" t="s">
        <v>1069</v>
      </c>
      <c r="C1524" s="59"/>
      <c r="D1524" s="59"/>
    </row>
    <row r="1525" spans="1:4" ht="24.6" customHeight="1" thickBot="1" x14ac:dyDescent="0.3">
      <c r="A1525" s="60" t="s">
        <v>2472</v>
      </c>
      <c r="B1525" s="61" t="s">
        <v>1876</v>
      </c>
      <c r="C1525" s="59"/>
      <c r="D1525" s="59"/>
    </row>
    <row r="1526" spans="1:4" ht="24.6" customHeight="1" thickBot="1" x14ac:dyDescent="0.3">
      <c r="A1526" s="60" t="s">
        <v>2473</v>
      </c>
      <c r="B1526" s="61" t="s">
        <v>1075</v>
      </c>
      <c r="C1526" s="59"/>
      <c r="D1526" s="59"/>
    </row>
    <row r="1527" spans="1:4" ht="24.6" customHeight="1" thickBot="1" x14ac:dyDescent="0.3">
      <c r="A1527" s="60" t="s">
        <v>2474</v>
      </c>
      <c r="B1527" s="61" t="s">
        <v>1682</v>
      </c>
      <c r="C1527" s="59"/>
      <c r="D1527" s="59"/>
    </row>
    <row r="1528" spans="1:4" ht="24.6" customHeight="1" thickBot="1" x14ac:dyDescent="0.3">
      <c r="A1528" s="60" t="s">
        <v>2475</v>
      </c>
      <c r="B1528" s="61" t="s">
        <v>1269</v>
      </c>
      <c r="C1528" s="59"/>
      <c r="D1528" s="59"/>
    </row>
    <row r="1529" spans="1:4" ht="24.6" customHeight="1" thickBot="1" x14ac:dyDescent="0.3">
      <c r="A1529" s="616" t="s">
        <v>1085</v>
      </c>
      <c r="B1529" s="617"/>
      <c r="C1529" s="59"/>
      <c r="D1529" s="59"/>
    </row>
    <row r="1530" spans="1:4" ht="24.6" customHeight="1" thickBot="1" x14ac:dyDescent="0.3">
      <c r="A1530" s="60" t="s">
        <v>2476</v>
      </c>
      <c r="B1530" s="61" t="s">
        <v>179</v>
      </c>
      <c r="C1530" s="59"/>
      <c r="D1530" s="59"/>
    </row>
    <row r="1531" spans="1:4" ht="24.6" customHeight="1" thickBot="1" x14ac:dyDescent="0.3">
      <c r="A1531" s="60" t="s">
        <v>2477</v>
      </c>
      <c r="B1531" s="61" t="s">
        <v>1088</v>
      </c>
      <c r="C1531" s="59"/>
      <c r="D1531" s="59"/>
    </row>
    <row r="1532" spans="1:4" ht="24.6" customHeight="1" thickBot="1" x14ac:dyDescent="0.3">
      <c r="A1532" s="60" t="s">
        <v>2478</v>
      </c>
      <c r="B1532" s="61" t="s">
        <v>1090</v>
      </c>
      <c r="C1532" s="59"/>
      <c r="D1532" s="59"/>
    </row>
    <row r="1533" spans="1:4" ht="24.6" customHeight="1" thickBot="1" x14ac:dyDescent="0.3">
      <c r="A1533" s="60" t="s">
        <v>2479</v>
      </c>
      <c r="B1533" s="61" t="s">
        <v>183</v>
      </c>
      <c r="C1533" s="59"/>
      <c r="D1533" s="59"/>
    </row>
    <row r="1534" spans="1:4" ht="24.6" customHeight="1" thickBot="1" x14ac:dyDescent="0.3">
      <c r="A1534" s="60" t="s">
        <v>2480</v>
      </c>
      <c r="B1534" s="61" t="s">
        <v>185</v>
      </c>
      <c r="C1534" s="59"/>
      <c r="D1534" s="59"/>
    </row>
    <row r="1535" spans="1:4" ht="24.6" customHeight="1" thickBot="1" x14ac:dyDescent="0.3">
      <c r="A1535" s="60" t="s">
        <v>2481</v>
      </c>
      <c r="B1535" s="61" t="s">
        <v>187</v>
      </c>
      <c r="C1535" s="59"/>
      <c r="D1535" s="59"/>
    </row>
    <row r="1536" spans="1:4" ht="24.6" customHeight="1" thickBot="1" x14ac:dyDescent="0.3">
      <c r="A1536" s="60" t="s">
        <v>2482</v>
      </c>
      <c r="B1536" s="61" t="s">
        <v>189</v>
      </c>
      <c r="C1536" s="59"/>
      <c r="D1536" s="59"/>
    </row>
    <row r="1537" spans="1:4" ht="24.6" customHeight="1" thickBot="1" x14ac:dyDescent="0.3">
      <c r="A1537" s="616" t="s">
        <v>2483</v>
      </c>
      <c r="B1537" s="617"/>
      <c r="C1537" s="59"/>
      <c r="D1537" s="59"/>
    </row>
    <row r="1538" spans="1:4" ht="24.6" customHeight="1" thickBot="1" x14ac:dyDescent="0.3">
      <c r="A1538" s="60" t="s">
        <v>2484</v>
      </c>
      <c r="B1538" s="61" t="s">
        <v>2485</v>
      </c>
      <c r="C1538" s="59"/>
      <c r="D1538" s="59"/>
    </row>
    <row r="1539" spans="1:4" ht="24.6" customHeight="1" thickBot="1" x14ac:dyDescent="0.3">
      <c r="A1539" s="60" t="s">
        <v>2486</v>
      </c>
      <c r="B1539" s="61" t="s">
        <v>2487</v>
      </c>
      <c r="C1539" s="59"/>
      <c r="D1539" s="59"/>
    </row>
    <row r="1540" spans="1:4" ht="24.6" customHeight="1" thickBot="1" x14ac:dyDescent="0.3">
      <c r="A1540" s="60" t="s">
        <v>2488</v>
      </c>
      <c r="B1540" s="61" t="s">
        <v>2489</v>
      </c>
      <c r="C1540" s="59"/>
      <c r="D1540" s="59"/>
    </row>
    <row r="1541" spans="1:4" ht="24.6" customHeight="1" thickBot="1" x14ac:dyDescent="0.3">
      <c r="A1541" s="60" t="s">
        <v>2490</v>
      </c>
      <c r="B1541" s="61" t="s">
        <v>2491</v>
      </c>
      <c r="C1541" s="59"/>
      <c r="D1541" s="59"/>
    </row>
    <row r="1542" spans="1:4" ht="24.6" customHeight="1" thickBot="1" x14ac:dyDescent="0.3">
      <c r="A1542" s="60" t="s">
        <v>2492</v>
      </c>
      <c r="B1542" s="61" t="s">
        <v>2493</v>
      </c>
      <c r="C1542" s="59"/>
      <c r="D1542" s="59"/>
    </row>
    <row r="1543" spans="1:4" ht="24.6" customHeight="1" thickBot="1" x14ac:dyDescent="0.3">
      <c r="A1543" s="60" t="s">
        <v>2494</v>
      </c>
      <c r="B1543" s="61" t="s">
        <v>2495</v>
      </c>
      <c r="C1543" s="59"/>
      <c r="D1543" s="59"/>
    </row>
    <row r="1544" spans="1:4" ht="24.6" customHeight="1" thickBot="1" x14ac:dyDescent="0.3">
      <c r="A1544" s="60" t="s">
        <v>2496</v>
      </c>
      <c r="B1544" s="61" t="s">
        <v>2497</v>
      </c>
      <c r="C1544" s="59"/>
      <c r="D1544" s="59"/>
    </row>
    <row r="1545" spans="1:4" ht="24.6" customHeight="1" thickBot="1" x14ac:dyDescent="0.3">
      <c r="A1545" s="60" t="s">
        <v>2498</v>
      </c>
      <c r="B1545" s="61" t="s">
        <v>2499</v>
      </c>
      <c r="C1545" s="59"/>
      <c r="D1545" s="59"/>
    </row>
    <row r="1546" spans="1:4" ht="24.6" customHeight="1" thickBot="1" x14ac:dyDescent="0.3">
      <c r="A1546" s="60" t="s">
        <v>2500</v>
      </c>
      <c r="B1546" s="61" t="s">
        <v>2501</v>
      </c>
      <c r="C1546" s="59"/>
      <c r="D1546" s="59"/>
    </row>
    <row r="1547" spans="1:4" ht="24.6" customHeight="1" thickBot="1" x14ac:dyDescent="0.3">
      <c r="A1547" s="60" t="s">
        <v>2502</v>
      </c>
      <c r="B1547" s="61" t="s">
        <v>2503</v>
      </c>
      <c r="C1547" s="59"/>
      <c r="D1547" s="59"/>
    </row>
    <row r="1548" spans="1:4" ht="24.6" customHeight="1" thickBot="1" x14ac:dyDescent="0.3">
      <c r="A1548" s="60" t="s">
        <v>2504</v>
      </c>
      <c r="B1548" s="61" t="s">
        <v>2505</v>
      </c>
      <c r="C1548" s="59"/>
      <c r="D1548" s="59"/>
    </row>
    <row r="1549" spans="1:4" ht="24.6" customHeight="1" thickBot="1" x14ac:dyDescent="0.3">
      <c r="A1549" s="60" t="s">
        <v>2506</v>
      </c>
      <c r="B1549" s="61" t="s">
        <v>2507</v>
      </c>
      <c r="C1549" s="59"/>
      <c r="D1549" s="59"/>
    </row>
    <row r="1550" spans="1:4" ht="24.6" customHeight="1" thickBot="1" x14ac:dyDescent="0.3">
      <c r="A1550" s="60" t="s">
        <v>2508</v>
      </c>
      <c r="B1550" s="61" t="s">
        <v>2509</v>
      </c>
      <c r="C1550" s="59"/>
      <c r="D1550" s="59"/>
    </row>
    <row r="1551" spans="1:4" ht="24.6" customHeight="1" thickBot="1" x14ac:dyDescent="0.3">
      <c r="A1551" s="60" t="s">
        <v>2510</v>
      </c>
      <c r="B1551" s="61" t="s">
        <v>2511</v>
      </c>
      <c r="C1551" s="59"/>
      <c r="D1551" s="59"/>
    </row>
    <row r="1552" spans="1:4" ht="24.6" customHeight="1" thickBot="1" x14ac:dyDescent="0.3">
      <c r="A1552" s="60" t="s">
        <v>2512</v>
      </c>
      <c r="B1552" s="61" t="s">
        <v>2513</v>
      </c>
      <c r="C1552" s="59"/>
      <c r="D1552" s="59"/>
    </row>
    <row r="1553" spans="1:4" ht="24.6" customHeight="1" thickBot="1" x14ac:dyDescent="0.3">
      <c r="A1553" s="60" t="s">
        <v>2514</v>
      </c>
      <c r="B1553" s="61" t="s">
        <v>2515</v>
      </c>
      <c r="C1553" s="59"/>
      <c r="D1553" s="59"/>
    </row>
    <row r="1554" spans="1:4" ht="24.6" customHeight="1" thickBot="1" x14ac:dyDescent="0.3">
      <c r="A1554" s="60" t="s">
        <v>2516</v>
      </c>
      <c r="B1554" s="61" t="s">
        <v>2517</v>
      </c>
      <c r="C1554" s="59"/>
      <c r="D1554" s="59"/>
    </row>
    <row r="1555" spans="1:4" ht="24.6" customHeight="1" thickBot="1" x14ac:dyDescent="0.3">
      <c r="A1555" s="60" t="s">
        <v>2518</v>
      </c>
      <c r="B1555" s="61" t="s">
        <v>2519</v>
      </c>
      <c r="C1555" s="59"/>
      <c r="D1555" s="59"/>
    </row>
    <row r="1556" spans="1:4" ht="24.6" customHeight="1" thickBot="1" x14ac:dyDescent="0.3">
      <c r="A1556" s="60" t="s">
        <v>2520</v>
      </c>
      <c r="B1556" s="61" t="s">
        <v>2521</v>
      </c>
      <c r="C1556" s="59"/>
      <c r="D1556" s="59"/>
    </row>
    <row r="1557" spans="1:4" ht="24.6" customHeight="1" thickBot="1" x14ac:dyDescent="0.3">
      <c r="A1557" s="60" t="s">
        <v>2522</v>
      </c>
      <c r="B1557" s="61" t="s">
        <v>2523</v>
      </c>
      <c r="C1557" s="59"/>
      <c r="D1557" s="59"/>
    </row>
    <row r="1558" spans="1:4" ht="24.6" customHeight="1" thickBot="1" x14ac:dyDescent="0.3">
      <c r="A1558" s="616" t="s">
        <v>1101</v>
      </c>
      <c r="B1558" s="617"/>
      <c r="C1558" s="59"/>
      <c r="D1558" s="59"/>
    </row>
    <row r="1559" spans="1:4" ht="24.6" customHeight="1" thickBot="1" x14ac:dyDescent="0.3">
      <c r="A1559" s="60" t="s">
        <v>2524</v>
      </c>
      <c r="B1559" s="61" t="s">
        <v>2525</v>
      </c>
      <c r="C1559" s="59"/>
      <c r="D1559" s="59"/>
    </row>
    <row r="1560" spans="1:4" ht="24.6" customHeight="1" thickBot="1" x14ac:dyDescent="0.3">
      <c r="A1560" s="60" t="s">
        <v>2526</v>
      </c>
      <c r="B1560" s="61" t="s">
        <v>2527</v>
      </c>
      <c r="C1560" s="59"/>
      <c r="D1560" s="59"/>
    </row>
    <row r="1561" spans="1:4" ht="24.6" customHeight="1" thickBot="1" x14ac:dyDescent="0.3">
      <c r="A1561" s="616" t="s">
        <v>1096</v>
      </c>
      <c r="B1561" s="617"/>
      <c r="C1561" s="59"/>
      <c r="D1561" s="59"/>
    </row>
    <row r="1562" spans="1:4" ht="24.6" customHeight="1" thickBot="1" x14ac:dyDescent="0.3">
      <c r="A1562" s="60" t="s">
        <v>2528</v>
      </c>
      <c r="B1562" s="61" t="s">
        <v>2529</v>
      </c>
      <c r="C1562" s="59"/>
      <c r="D1562" s="59"/>
    </row>
    <row r="1563" spans="1:4" ht="24.6" customHeight="1" thickBot="1" x14ac:dyDescent="0.3">
      <c r="A1563" s="60" t="s">
        <v>2530</v>
      </c>
      <c r="B1563" s="61" t="s">
        <v>1861</v>
      </c>
      <c r="C1563" s="59"/>
      <c r="D1563" s="59"/>
    </row>
    <row r="1564" spans="1:4" ht="24.6" customHeight="1" thickBot="1" x14ac:dyDescent="0.3">
      <c r="A1564" s="614" t="s">
        <v>2531</v>
      </c>
      <c r="B1564" s="615"/>
      <c r="C1564" s="59"/>
      <c r="D1564" s="59"/>
    </row>
    <row r="1565" spans="1:4" ht="24.6" customHeight="1" thickBot="1" x14ac:dyDescent="0.3">
      <c r="A1565" s="616" t="s">
        <v>134</v>
      </c>
      <c r="B1565" s="617"/>
      <c r="C1565" s="59"/>
      <c r="D1565" s="59"/>
    </row>
    <row r="1566" spans="1:4" ht="24.6" customHeight="1" thickBot="1" x14ac:dyDescent="0.3">
      <c r="A1566" s="60" t="s">
        <v>2532</v>
      </c>
      <c r="B1566" s="61" t="s">
        <v>1063</v>
      </c>
      <c r="C1566" s="59"/>
      <c r="D1566" s="59"/>
    </row>
    <row r="1567" spans="1:4" ht="24.6" customHeight="1" thickBot="1" x14ac:dyDescent="0.3">
      <c r="A1567" s="60" t="s">
        <v>2533</v>
      </c>
      <c r="B1567" s="61" t="s">
        <v>1065</v>
      </c>
      <c r="C1567" s="59"/>
      <c r="D1567" s="59"/>
    </row>
    <row r="1568" spans="1:4" ht="24.6" customHeight="1" thickBot="1" x14ac:dyDescent="0.3">
      <c r="A1568" s="60" t="s">
        <v>2534</v>
      </c>
      <c r="B1568" s="61" t="s">
        <v>1067</v>
      </c>
      <c r="C1568" s="59"/>
      <c r="D1568" s="59"/>
    </row>
    <row r="1569" spans="1:4" ht="24.6" customHeight="1" thickBot="1" x14ac:dyDescent="0.3">
      <c r="A1569" s="60" t="s">
        <v>2535</v>
      </c>
      <c r="B1569" s="61" t="s">
        <v>1069</v>
      </c>
      <c r="C1569" s="59"/>
      <c r="D1569" s="59"/>
    </row>
    <row r="1570" spans="1:4" ht="24.6" customHeight="1" thickBot="1" x14ac:dyDescent="0.3">
      <c r="A1570" s="60" t="s">
        <v>2536</v>
      </c>
      <c r="B1570" s="61" t="s">
        <v>1363</v>
      </c>
      <c r="C1570" s="59"/>
      <c r="D1570" s="59"/>
    </row>
    <row r="1571" spans="1:4" ht="24.6" customHeight="1" thickBot="1" x14ac:dyDescent="0.3">
      <c r="A1571" s="60" t="s">
        <v>2537</v>
      </c>
      <c r="B1571" s="61" t="s">
        <v>1405</v>
      </c>
      <c r="C1571" s="59"/>
      <c r="D1571" s="59"/>
    </row>
    <row r="1572" spans="1:4" ht="24.6" customHeight="1" thickBot="1" x14ac:dyDescent="0.3">
      <c r="A1572" s="60" t="s">
        <v>2538</v>
      </c>
      <c r="B1572" s="61" t="s">
        <v>1876</v>
      </c>
      <c r="C1572" s="59"/>
      <c r="D1572" s="59"/>
    </row>
    <row r="1573" spans="1:4" ht="24.6" customHeight="1" thickBot="1" x14ac:dyDescent="0.3">
      <c r="A1573" s="60" t="s">
        <v>2539</v>
      </c>
      <c r="B1573" s="61" t="s">
        <v>1075</v>
      </c>
      <c r="C1573" s="59"/>
      <c r="D1573" s="59"/>
    </row>
    <row r="1574" spans="1:4" ht="24.6" customHeight="1" thickBot="1" x14ac:dyDescent="0.3">
      <c r="A1574" s="60" t="s">
        <v>2540</v>
      </c>
      <c r="B1574" s="61" t="s">
        <v>1682</v>
      </c>
      <c r="C1574" s="59"/>
      <c r="D1574" s="59"/>
    </row>
    <row r="1575" spans="1:4" ht="24.6" customHeight="1" thickBot="1" x14ac:dyDescent="0.3">
      <c r="A1575" s="60" t="s">
        <v>2541</v>
      </c>
      <c r="B1575" s="61" t="s">
        <v>2542</v>
      </c>
      <c r="C1575" s="59"/>
      <c r="D1575" s="59"/>
    </row>
    <row r="1576" spans="1:4" ht="24.6" customHeight="1" thickBot="1" x14ac:dyDescent="0.3">
      <c r="A1576" s="60" t="s">
        <v>2543</v>
      </c>
      <c r="B1576" s="61" t="s">
        <v>2544</v>
      </c>
      <c r="C1576" s="59"/>
      <c r="D1576" s="59"/>
    </row>
    <row r="1577" spans="1:4" ht="24.6" customHeight="1" thickBot="1" x14ac:dyDescent="0.3">
      <c r="A1577" s="60" t="s">
        <v>2545</v>
      </c>
      <c r="B1577" s="61" t="s">
        <v>2546</v>
      </c>
      <c r="C1577" s="59"/>
      <c r="D1577" s="59"/>
    </row>
    <row r="1578" spans="1:4" ht="24.6" customHeight="1" thickBot="1" x14ac:dyDescent="0.3">
      <c r="A1578" s="633" t="s">
        <v>1085</v>
      </c>
      <c r="B1578" s="634"/>
      <c r="C1578" s="59"/>
      <c r="D1578" s="59"/>
    </row>
    <row r="1579" spans="1:4" ht="24.6" customHeight="1" thickBot="1" x14ac:dyDescent="0.3">
      <c r="A1579" s="60" t="s">
        <v>2547</v>
      </c>
      <c r="B1579" s="61" t="s">
        <v>179</v>
      </c>
      <c r="C1579" s="59"/>
      <c r="D1579" s="59"/>
    </row>
    <row r="1580" spans="1:4" ht="24.6" customHeight="1" thickBot="1" x14ac:dyDescent="0.3">
      <c r="A1580" s="60" t="s">
        <v>2548</v>
      </c>
      <c r="B1580" s="61" t="s">
        <v>1088</v>
      </c>
      <c r="C1580" s="59"/>
      <c r="D1580" s="59"/>
    </row>
    <row r="1581" spans="1:4" ht="24.6" customHeight="1" thickBot="1" x14ac:dyDescent="0.3">
      <c r="A1581" s="60" t="s">
        <v>2549</v>
      </c>
      <c r="B1581" s="61" t="s">
        <v>1090</v>
      </c>
      <c r="C1581" s="59"/>
      <c r="D1581" s="59"/>
    </row>
    <row r="1582" spans="1:4" ht="24.6" customHeight="1" thickBot="1" x14ac:dyDescent="0.3">
      <c r="A1582" s="60" t="s">
        <v>2550</v>
      </c>
      <c r="B1582" s="61" t="s">
        <v>183</v>
      </c>
      <c r="C1582" s="59"/>
      <c r="D1582" s="59"/>
    </row>
    <row r="1583" spans="1:4" ht="24.6" customHeight="1" thickBot="1" x14ac:dyDescent="0.3">
      <c r="A1583" s="60" t="s">
        <v>2551</v>
      </c>
      <c r="B1583" s="61" t="s">
        <v>185</v>
      </c>
      <c r="C1583" s="59"/>
      <c r="D1583" s="59"/>
    </row>
    <row r="1584" spans="1:4" ht="24.6" customHeight="1" thickBot="1" x14ac:dyDescent="0.3">
      <c r="A1584" s="60" t="s">
        <v>2552</v>
      </c>
      <c r="B1584" s="61" t="s">
        <v>187</v>
      </c>
      <c r="C1584" s="59"/>
      <c r="D1584" s="59"/>
    </row>
    <row r="1585" spans="1:4" ht="24.6" customHeight="1" thickBot="1" x14ac:dyDescent="0.3">
      <c r="A1585" s="60" t="s">
        <v>2553</v>
      </c>
      <c r="B1585" s="61" t="s">
        <v>189</v>
      </c>
      <c r="C1585" s="59"/>
      <c r="D1585" s="59"/>
    </row>
    <row r="1586" spans="1:4" ht="24.6" customHeight="1" thickBot="1" x14ac:dyDescent="0.3">
      <c r="A1586" s="616" t="s">
        <v>2483</v>
      </c>
      <c r="B1586" s="617"/>
      <c r="C1586" s="59"/>
      <c r="D1586" s="59"/>
    </row>
    <row r="1587" spans="1:4" ht="24.6" customHeight="1" thickBot="1" x14ac:dyDescent="0.3">
      <c r="A1587" s="60" t="s">
        <v>2554</v>
      </c>
      <c r="B1587" s="61" t="s">
        <v>2555</v>
      </c>
      <c r="C1587" s="59"/>
      <c r="D1587" s="59"/>
    </row>
    <row r="1588" spans="1:4" ht="24.6" customHeight="1" thickBot="1" x14ac:dyDescent="0.3">
      <c r="A1588" s="60" t="s">
        <v>2556</v>
      </c>
      <c r="B1588" s="61" t="s">
        <v>2557</v>
      </c>
      <c r="C1588" s="59"/>
      <c r="D1588" s="59"/>
    </row>
    <row r="1589" spans="1:4" ht="24.6" customHeight="1" thickBot="1" x14ac:dyDescent="0.3">
      <c r="A1589" s="60" t="s">
        <v>2558</v>
      </c>
      <c r="B1589" s="61" t="s">
        <v>2559</v>
      </c>
      <c r="C1589" s="59"/>
      <c r="D1589" s="59"/>
    </row>
    <row r="1590" spans="1:4" ht="24.6" customHeight="1" thickBot="1" x14ac:dyDescent="0.3">
      <c r="A1590" s="60" t="s">
        <v>2560</v>
      </c>
      <c r="B1590" s="61" t="s">
        <v>2561</v>
      </c>
      <c r="C1590" s="59"/>
      <c r="D1590" s="59"/>
    </row>
    <row r="1591" spans="1:4" ht="24.6" customHeight="1" thickBot="1" x14ac:dyDescent="0.3">
      <c r="A1591" s="60" t="s">
        <v>2562</v>
      </c>
      <c r="B1591" s="61" t="s">
        <v>2563</v>
      </c>
      <c r="C1591" s="59"/>
      <c r="D1591" s="59"/>
    </row>
    <row r="1592" spans="1:4" ht="24.6" customHeight="1" thickBot="1" x14ac:dyDescent="0.3">
      <c r="A1592" s="60" t="s">
        <v>2564</v>
      </c>
      <c r="B1592" s="61" t="s">
        <v>2565</v>
      </c>
      <c r="C1592" s="59"/>
      <c r="D1592" s="59"/>
    </row>
    <row r="1593" spans="1:4" ht="24.6" customHeight="1" thickBot="1" x14ac:dyDescent="0.3">
      <c r="A1593" s="60" t="s">
        <v>2566</v>
      </c>
      <c r="B1593" s="61" t="s">
        <v>2567</v>
      </c>
      <c r="C1593" s="59"/>
      <c r="D1593" s="59"/>
    </row>
    <row r="1594" spans="1:4" ht="24.6" customHeight="1" thickBot="1" x14ac:dyDescent="0.3">
      <c r="A1594" s="60" t="s">
        <v>2568</v>
      </c>
      <c r="B1594" s="61" t="s">
        <v>2569</v>
      </c>
      <c r="C1594" s="59"/>
      <c r="D1594" s="59"/>
    </row>
    <row r="1595" spans="1:4" ht="24.6" customHeight="1" thickBot="1" x14ac:dyDescent="0.3">
      <c r="A1595" s="60" t="s">
        <v>2570</v>
      </c>
      <c r="B1595" s="61" t="s">
        <v>2571</v>
      </c>
      <c r="C1595" s="59"/>
      <c r="D1595" s="59"/>
    </row>
    <row r="1596" spans="1:4" ht="24.6" customHeight="1" thickBot="1" x14ac:dyDescent="0.3">
      <c r="A1596" s="60" t="s">
        <v>2572</v>
      </c>
      <c r="B1596" s="61" t="s">
        <v>2573</v>
      </c>
      <c r="C1596" s="59"/>
      <c r="D1596" s="59"/>
    </row>
    <row r="1597" spans="1:4" ht="24.6" customHeight="1" thickBot="1" x14ac:dyDescent="0.3">
      <c r="A1597" s="60" t="s">
        <v>2574</v>
      </c>
      <c r="B1597" s="61" t="s">
        <v>2575</v>
      </c>
      <c r="C1597" s="59"/>
      <c r="D1597" s="59"/>
    </row>
    <row r="1598" spans="1:4" ht="24.6" customHeight="1" thickBot="1" x14ac:dyDescent="0.3">
      <c r="A1598" s="60" t="s">
        <v>2576</v>
      </c>
      <c r="B1598" s="61" t="s">
        <v>2577</v>
      </c>
      <c r="C1598" s="59"/>
      <c r="D1598" s="59"/>
    </row>
    <row r="1599" spans="1:4" ht="24.6" customHeight="1" thickBot="1" x14ac:dyDescent="0.3">
      <c r="A1599" s="60" t="s">
        <v>2578</v>
      </c>
      <c r="B1599" s="61" t="s">
        <v>2579</v>
      </c>
      <c r="C1599" s="59"/>
      <c r="D1599" s="59"/>
    </row>
    <row r="1600" spans="1:4" ht="24.6" customHeight="1" thickBot="1" x14ac:dyDescent="0.3">
      <c r="A1600" s="60" t="s">
        <v>2580</v>
      </c>
      <c r="B1600" s="61" t="s">
        <v>2581</v>
      </c>
      <c r="C1600" s="59"/>
      <c r="D1600" s="59"/>
    </row>
    <row r="1601" spans="1:4" ht="24.6" customHeight="1" thickBot="1" x14ac:dyDescent="0.3">
      <c r="A1601" s="60" t="s">
        <v>2582</v>
      </c>
      <c r="B1601" s="61" t="s">
        <v>2583</v>
      </c>
      <c r="C1601" s="59"/>
      <c r="D1601" s="59"/>
    </row>
    <row r="1602" spans="1:4" ht="24.6" customHeight="1" thickBot="1" x14ac:dyDescent="0.3">
      <c r="A1602" s="60" t="s">
        <v>2584</v>
      </c>
      <c r="B1602" s="61" t="s">
        <v>2585</v>
      </c>
      <c r="C1602" s="59"/>
      <c r="D1602" s="59"/>
    </row>
    <row r="1603" spans="1:4" ht="24.6" customHeight="1" thickBot="1" x14ac:dyDescent="0.3">
      <c r="A1603" s="60" t="s">
        <v>2586</v>
      </c>
      <c r="B1603" s="61" t="s">
        <v>2587</v>
      </c>
      <c r="C1603" s="59"/>
      <c r="D1603" s="59"/>
    </row>
    <row r="1604" spans="1:4" ht="24.6" customHeight="1" thickBot="1" x14ac:dyDescent="0.3">
      <c r="A1604" s="60" t="s">
        <v>2588</v>
      </c>
      <c r="B1604" s="61" t="s">
        <v>2589</v>
      </c>
      <c r="C1604" s="59"/>
      <c r="D1604" s="59"/>
    </row>
    <row r="1605" spans="1:4" ht="24.6" customHeight="1" thickBot="1" x14ac:dyDescent="0.3">
      <c r="A1605" s="60" t="s">
        <v>2590</v>
      </c>
      <c r="B1605" s="61" t="s">
        <v>2591</v>
      </c>
      <c r="C1605" s="59"/>
      <c r="D1605" s="59"/>
    </row>
    <row r="1606" spans="1:4" ht="24.6" customHeight="1" thickBot="1" x14ac:dyDescent="0.3">
      <c r="A1606" s="60" t="s">
        <v>2592</v>
      </c>
      <c r="B1606" s="61" t="s">
        <v>2593</v>
      </c>
      <c r="C1606" s="59"/>
      <c r="D1606" s="59"/>
    </row>
    <row r="1607" spans="1:4" ht="24.6" customHeight="1" thickBot="1" x14ac:dyDescent="0.3">
      <c r="A1607" s="616" t="s">
        <v>1101</v>
      </c>
      <c r="B1607" s="617"/>
      <c r="C1607" s="59"/>
      <c r="D1607" s="59"/>
    </row>
    <row r="1608" spans="1:4" ht="24.6" customHeight="1" thickBot="1" x14ac:dyDescent="0.3">
      <c r="A1608" s="60" t="s">
        <v>2594</v>
      </c>
      <c r="B1608" s="61" t="s">
        <v>2595</v>
      </c>
      <c r="C1608" s="59"/>
      <c r="D1608" s="59"/>
    </row>
    <row r="1609" spans="1:4" ht="24.6" customHeight="1" thickBot="1" x14ac:dyDescent="0.3">
      <c r="A1609" s="60" t="s">
        <v>2596</v>
      </c>
      <c r="B1609" s="61" t="s">
        <v>2597</v>
      </c>
      <c r="C1609" s="59"/>
      <c r="D1609" s="59"/>
    </row>
    <row r="1610" spans="1:4" ht="24.6" customHeight="1" thickBot="1" x14ac:dyDescent="0.3">
      <c r="A1610" s="616" t="s">
        <v>1096</v>
      </c>
      <c r="B1610" s="617"/>
      <c r="C1610" s="59"/>
      <c r="D1610" s="59"/>
    </row>
    <row r="1611" spans="1:4" ht="24.6" customHeight="1" thickBot="1" x14ac:dyDescent="0.3">
      <c r="A1611" s="60" t="s">
        <v>2598</v>
      </c>
      <c r="B1611" s="61" t="s">
        <v>2529</v>
      </c>
      <c r="C1611" s="59"/>
      <c r="D1611" s="59"/>
    </row>
    <row r="1612" spans="1:4" ht="24.6" customHeight="1" thickBot="1" x14ac:dyDescent="0.3">
      <c r="A1612" s="60" t="s">
        <v>2599</v>
      </c>
      <c r="B1612" s="61" t="s">
        <v>1861</v>
      </c>
      <c r="C1612" s="59"/>
      <c r="D1612" s="59"/>
    </row>
    <row r="1613" spans="1:4" ht="24.6" customHeight="1" thickBot="1" x14ac:dyDescent="0.3">
      <c r="A1613" s="616" t="s">
        <v>2600</v>
      </c>
      <c r="B1613" s="617"/>
      <c r="C1613" s="59"/>
      <c r="D1613" s="59"/>
    </row>
    <row r="1614" spans="1:4" ht="24.6" customHeight="1" thickBot="1" x14ac:dyDescent="0.3">
      <c r="A1614" s="616" t="s">
        <v>134</v>
      </c>
      <c r="B1614" s="617"/>
      <c r="C1614" s="59"/>
      <c r="D1614" s="59"/>
    </row>
    <row r="1615" spans="1:4" ht="24.6" customHeight="1" thickBot="1" x14ac:dyDescent="0.3">
      <c r="A1615" s="60" t="s">
        <v>2601</v>
      </c>
      <c r="B1615" s="61" t="s">
        <v>1063</v>
      </c>
      <c r="C1615" s="59"/>
      <c r="D1615" s="59"/>
    </row>
    <row r="1616" spans="1:4" ht="24.6" customHeight="1" thickBot="1" x14ac:dyDescent="0.3">
      <c r="A1616" s="60" t="s">
        <v>2602</v>
      </c>
      <c r="B1616" s="61" t="s">
        <v>1065</v>
      </c>
      <c r="C1616" s="59"/>
      <c r="D1616" s="59"/>
    </row>
    <row r="1617" spans="1:4" ht="24.6" customHeight="1" thickBot="1" x14ac:dyDescent="0.3">
      <c r="A1617" s="60" t="s">
        <v>2603</v>
      </c>
      <c r="B1617" s="61" t="s">
        <v>1067</v>
      </c>
      <c r="C1617" s="59"/>
      <c r="D1617" s="59"/>
    </row>
    <row r="1618" spans="1:4" ht="24.6" customHeight="1" thickBot="1" x14ac:dyDescent="0.3">
      <c r="A1618" s="60" t="s">
        <v>2604</v>
      </c>
      <c r="B1618" s="61" t="s">
        <v>1069</v>
      </c>
      <c r="C1618" s="59"/>
      <c r="D1618" s="59"/>
    </row>
    <row r="1619" spans="1:4" ht="24.6" customHeight="1" thickBot="1" x14ac:dyDescent="0.3">
      <c r="A1619" s="60" t="s">
        <v>2605</v>
      </c>
      <c r="B1619" s="61" t="s">
        <v>1363</v>
      </c>
      <c r="C1619" s="59"/>
      <c r="D1619" s="59"/>
    </row>
    <row r="1620" spans="1:4" ht="24.6" customHeight="1" thickBot="1" x14ac:dyDescent="0.3">
      <c r="A1620" s="60" t="s">
        <v>2606</v>
      </c>
      <c r="B1620" s="61" t="s">
        <v>1405</v>
      </c>
      <c r="C1620" s="59"/>
      <c r="D1620" s="59"/>
    </row>
    <row r="1621" spans="1:4" ht="24.6" customHeight="1" thickBot="1" x14ac:dyDescent="0.3">
      <c r="A1621" s="60" t="s">
        <v>2607</v>
      </c>
      <c r="B1621" s="61" t="s">
        <v>1876</v>
      </c>
      <c r="C1621" s="59"/>
      <c r="D1621" s="59"/>
    </row>
    <row r="1622" spans="1:4" ht="24.6" customHeight="1" thickBot="1" x14ac:dyDescent="0.3">
      <c r="A1622" s="60" t="s">
        <v>2608</v>
      </c>
      <c r="B1622" s="61" t="s">
        <v>1075</v>
      </c>
      <c r="C1622" s="59"/>
      <c r="D1622" s="59"/>
    </row>
    <row r="1623" spans="1:4" ht="24.6" customHeight="1" thickBot="1" x14ac:dyDescent="0.3">
      <c r="A1623" s="60" t="s">
        <v>2609</v>
      </c>
      <c r="B1623" s="61" t="s">
        <v>2610</v>
      </c>
      <c r="C1623" s="59"/>
      <c r="D1623" s="59"/>
    </row>
    <row r="1624" spans="1:4" ht="24.6" customHeight="1" thickBot="1" x14ac:dyDescent="0.3">
      <c r="A1624" s="60" t="s">
        <v>2611</v>
      </c>
      <c r="B1624" s="61" t="s">
        <v>1682</v>
      </c>
      <c r="C1624" s="59"/>
      <c r="D1624" s="59"/>
    </row>
    <row r="1625" spans="1:4" ht="24.6" customHeight="1" thickBot="1" x14ac:dyDescent="0.3">
      <c r="A1625" s="60" t="s">
        <v>2612</v>
      </c>
      <c r="B1625" s="61" t="s">
        <v>1269</v>
      </c>
      <c r="C1625" s="59"/>
      <c r="D1625" s="59"/>
    </row>
    <row r="1626" spans="1:4" ht="24.6" customHeight="1" thickBot="1" x14ac:dyDescent="0.3">
      <c r="A1626" s="60" t="s">
        <v>2613</v>
      </c>
      <c r="B1626" s="61" t="s">
        <v>2614</v>
      </c>
      <c r="C1626" s="59"/>
      <c r="D1626" s="59"/>
    </row>
    <row r="1627" spans="1:4" ht="24.6" customHeight="1" thickBot="1" x14ac:dyDescent="0.3">
      <c r="A1627" s="60" t="s">
        <v>2615</v>
      </c>
      <c r="B1627" s="61" t="s">
        <v>2616</v>
      </c>
      <c r="C1627" s="59"/>
      <c r="D1627" s="59"/>
    </row>
    <row r="1628" spans="1:4" ht="24.6" customHeight="1" thickBot="1" x14ac:dyDescent="0.3">
      <c r="A1628" s="616" t="s">
        <v>2617</v>
      </c>
      <c r="B1628" s="617"/>
      <c r="C1628" s="59"/>
      <c r="D1628" s="59"/>
    </row>
    <row r="1629" spans="1:4" ht="24.6" customHeight="1" thickBot="1" x14ac:dyDescent="0.3">
      <c r="A1629" s="60" t="s">
        <v>2618</v>
      </c>
      <c r="B1629" s="61" t="s">
        <v>2619</v>
      </c>
      <c r="C1629" s="59"/>
      <c r="D1629" s="59"/>
    </row>
    <row r="1630" spans="1:4" ht="24.6" customHeight="1" thickBot="1" x14ac:dyDescent="0.3">
      <c r="A1630" s="60" t="s">
        <v>2620</v>
      </c>
      <c r="B1630" s="61" t="s">
        <v>2621</v>
      </c>
      <c r="C1630" s="59"/>
      <c r="D1630" s="59"/>
    </row>
    <row r="1631" spans="1:4" ht="24.6" customHeight="1" thickBot="1" x14ac:dyDescent="0.3">
      <c r="A1631" s="60" t="s">
        <v>2622</v>
      </c>
      <c r="B1631" s="61" t="s">
        <v>2623</v>
      </c>
      <c r="C1631" s="59"/>
      <c r="D1631" s="59"/>
    </row>
    <row r="1632" spans="1:4" ht="24.6" customHeight="1" thickBot="1" x14ac:dyDescent="0.3">
      <c r="A1632" s="60" t="s">
        <v>2624</v>
      </c>
      <c r="B1632" s="61" t="s">
        <v>2625</v>
      </c>
      <c r="C1632" s="59"/>
      <c r="D1632" s="59"/>
    </row>
    <row r="1633" spans="1:4" ht="24.6" customHeight="1" thickBot="1" x14ac:dyDescent="0.3">
      <c r="A1633" s="60" t="s">
        <v>2626</v>
      </c>
      <c r="B1633" s="61" t="s">
        <v>2627</v>
      </c>
      <c r="C1633" s="59"/>
      <c r="D1633" s="59"/>
    </row>
    <row r="1634" spans="1:4" ht="24.6" customHeight="1" thickBot="1" x14ac:dyDescent="0.3">
      <c r="A1634" s="60" t="s">
        <v>2628</v>
      </c>
      <c r="B1634" s="61" t="s">
        <v>2629</v>
      </c>
      <c r="C1634" s="59"/>
      <c r="D1634" s="59"/>
    </row>
    <row r="1635" spans="1:4" ht="24.6" customHeight="1" thickBot="1" x14ac:dyDescent="0.3">
      <c r="A1635" s="60" t="s">
        <v>2630</v>
      </c>
      <c r="B1635" s="61" t="s">
        <v>2631</v>
      </c>
      <c r="C1635" s="59"/>
      <c r="D1635" s="59"/>
    </row>
    <row r="1636" spans="1:4" ht="24.6" customHeight="1" thickBot="1" x14ac:dyDescent="0.3">
      <c r="A1636" s="60" t="s">
        <v>2632</v>
      </c>
      <c r="B1636" s="61" t="s">
        <v>2633</v>
      </c>
      <c r="C1636" s="59"/>
      <c r="D1636" s="59"/>
    </row>
    <row r="1637" spans="1:4" ht="24.6" customHeight="1" thickBot="1" x14ac:dyDescent="0.3">
      <c r="A1637" s="60" t="s">
        <v>2634</v>
      </c>
      <c r="B1637" s="61" t="s">
        <v>2635</v>
      </c>
      <c r="C1637" s="59"/>
      <c r="D1637" s="59"/>
    </row>
    <row r="1638" spans="1:4" ht="24.6" customHeight="1" thickBot="1" x14ac:dyDescent="0.3">
      <c r="A1638" s="60" t="s">
        <v>2636</v>
      </c>
      <c r="B1638" s="61" t="s">
        <v>2637</v>
      </c>
      <c r="C1638" s="59"/>
      <c r="D1638" s="59"/>
    </row>
    <row r="1639" spans="1:4" ht="24.6" customHeight="1" thickBot="1" x14ac:dyDescent="0.3">
      <c r="A1639" s="60" t="s">
        <v>2638</v>
      </c>
      <c r="B1639" s="61" t="s">
        <v>2639</v>
      </c>
      <c r="C1639" s="59"/>
      <c r="D1639" s="59"/>
    </row>
    <row r="1640" spans="1:4" ht="24.6" customHeight="1" thickBot="1" x14ac:dyDescent="0.3">
      <c r="A1640" s="60" t="s">
        <v>2640</v>
      </c>
      <c r="B1640" s="61" t="s">
        <v>2641</v>
      </c>
      <c r="C1640" s="59"/>
      <c r="D1640" s="59"/>
    </row>
    <row r="1641" spans="1:4" ht="24.6" customHeight="1" thickBot="1" x14ac:dyDescent="0.3">
      <c r="A1641" s="60" t="s">
        <v>2642</v>
      </c>
      <c r="B1641" s="61" t="s">
        <v>2643</v>
      </c>
      <c r="C1641" s="59"/>
      <c r="D1641" s="59"/>
    </row>
    <row r="1642" spans="1:4" ht="24.6" customHeight="1" thickBot="1" x14ac:dyDescent="0.3">
      <c r="A1642" s="60" t="s">
        <v>2644</v>
      </c>
      <c r="B1642" s="61" t="s">
        <v>2645</v>
      </c>
      <c r="C1642" s="59"/>
      <c r="D1642" s="59"/>
    </row>
    <row r="1643" spans="1:4" ht="24.6" customHeight="1" thickBot="1" x14ac:dyDescent="0.3">
      <c r="A1643" s="60" t="s">
        <v>2646</v>
      </c>
      <c r="B1643" s="61" t="s">
        <v>2647</v>
      </c>
      <c r="C1643" s="59"/>
      <c r="D1643" s="59"/>
    </row>
    <row r="1644" spans="1:4" ht="24.6" customHeight="1" thickBot="1" x14ac:dyDescent="0.3">
      <c r="A1644" s="60" t="s">
        <v>2648</v>
      </c>
      <c r="B1644" s="61" t="s">
        <v>2649</v>
      </c>
      <c r="C1644" s="59"/>
      <c r="D1644" s="59"/>
    </row>
    <row r="1645" spans="1:4" ht="24.6" customHeight="1" thickBot="1" x14ac:dyDescent="0.3">
      <c r="A1645" s="60" t="s">
        <v>2650</v>
      </c>
      <c r="B1645" s="61" t="s">
        <v>2651</v>
      </c>
      <c r="C1645" s="59"/>
      <c r="D1645" s="59"/>
    </row>
    <row r="1646" spans="1:4" ht="24.6" customHeight="1" thickBot="1" x14ac:dyDescent="0.3">
      <c r="A1646" s="60" t="s">
        <v>2652</v>
      </c>
      <c r="B1646" s="61" t="s">
        <v>2653</v>
      </c>
      <c r="C1646" s="59"/>
      <c r="D1646" s="59"/>
    </row>
    <row r="1647" spans="1:4" ht="24.6" customHeight="1" thickBot="1" x14ac:dyDescent="0.3">
      <c r="A1647" s="60" t="s">
        <v>2654</v>
      </c>
      <c r="B1647" s="61" t="s">
        <v>2655</v>
      </c>
      <c r="C1647" s="59"/>
      <c r="D1647" s="59"/>
    </row>
    <row r="1648" spans="1:4" ht="24.6" customHeight="1" thickBot="1" x14ac:dyDescent="0.3">
      <c r="A1648" s="60" t="s">
        <v>2656</v>
      </c>
      <c r="B1648" s="61" t="s">
        <v>2657</v>
      </c>
      <c r="C1648" s="59"/>
      <c r="D1648" s="59"/>
    </row>
    <row r="1649" spans="1:4" ht="24.6" customHeight="1" thickBot="1" x14ac:dyDescent="0.3">
      <c r="A1649" s="60" t="s">
        <v>2658</v>
      </c>
      <c r="B1649" s="61" t="s">
        <v>2659</v>
      </c>
      <c r="C1649" s="59"/>
      <c r="D1649" s="59"/>
    </row>
    <row r="1650" spans="1:4" ht="24.6" customHeight="1" thickBot="1" x14ac:dyDescent="0.3">
      <c r="A1650" s="60" t="s">
        <v>2660</v>
      </c>
      <c r="B1650" s="61" t="s">
        <v>2661</v>
      </c>
      <c r="C1650" s="59"/>
      <c r="D1650" s="59"/>
    </row>
    <row r="1651" spans="1:4" ht="24.6" customHeight="1" thickBot="1" x14ac:dyDescent="0.3">
      <c r="A1651" s="60" t="s">
        <v>2662</v>
      </c>
      <c r="B1651" s="61" t="s">
        <v>2663</v>
      </c>
      <c r="C1651" s="59"/>
      <c r="D1651" s="59"/>
    </row>
    <row r="1652" spans="1:4" ht="24.6" customHeight="1" thickBot="1" x14ac:dyDescent="0.3">
      <c r="A1652" s="60" t="s">
        <v>2664</v>
      </c>
      <c r="B1652" s="61" t="s">
        <v>2665</v>
      </c>
      <c r="C1652" s="59"/>
      <c r="D1652" s="59"/>
    </row>
    <row r="1653" spans="1:4" ht="24.6" customHeight="1" thickBot="1" x14ac:dyDescent="0.3">
      <c r="A1653" s="60" t="s">
        <v>2666</v>
      </c>
      <c r="B1653" s="61" t="s">
        <v>2667</v>
      </c>
      <c r="C1653" s="59"/>
      <c r="D1653" s="59"/>
    </row>
    <row r="1654" spans="1:4" ht="24.6" customHeight="1" thickBot="1" x14ac:dyDescent="0.3">
      <c r="A1654" s="60" t="s">
        <v>2668</v>
      </c>
      <c r="B1654" s="61" t="s">
        <v>2669</v>
      </c>
      <c r="C1654" s="59"/>
      <c r="D1654" s="59"/>
    </row>
    <row r="1655" spans="1:4" ht="24.6" customHeight="1" thickBot="1" x14ac:dyDescent="0.3">
      <c r="A1655" s="60" t="s">
        <v>2670</v>
      </c>
      <c r="B1655" s="61" t="s">
        <v>2671</v>
      </c>
      <c r="C1655" s="59"/>
      <c r="D1655" s="59"/>
    </row>
    <row r="1656" spans="1:4" ht="24.6" customHeight="1" thickBot="1" x14ac:dyDescent="0.3">
      <c r="A1656" s="60" t="s">
        <v>2672</v>
      </c>
      <c r="B1656" s="61" t="s">
        <v>2673</v>
      </c>
      <c r="C1656" s="59"/>
      <c r="D1656" s="59"/>
    </row>
    <row r="1657" spans="1:4" ht="24.6" customHeight="1" thickBot="1" x14ac:dyDescent="0.3">
      <c r="A1657" s="60" t="s">
        <v>2674</v>
      </c>
      <c r="B1657" s="61" t="s">
        <v>2675</v>
      </c>
      <c r="C1657" s="59"/>
      <c r="D1657" s="59"/>
    </row>
    <row r="1658" spans="1:4" ht="24.6" customHeight="1" thickBot="1" x14ac:dyDescent="0.3">
      <c r="A1658" s="60" t="s">
        <v>2676</v>
      </c>
      <c r="B1658" s="61" t="s">
        <v>2677</v>
      </c>
      <c r="C1658" s="59"/>
      <c r="D1658" s="59"/>
    </row>
    <row r="1659" spans="1:4" ht="24.6" customHeight="1" thickBot="1" x14ac:dyDescent="0.3">
      <c r="A1659" s="60" t="s">
        <v>2678</v>
      </c>
      <c r="B1659" s="61" t="s">
        <v>2679</v>
      </c>
      <c r="C1659" s="59"/>
      <c r="D1659" s="59"/>
    </row>
    <row r="1660" spans="1:4" ht="24.6" customHeight="1" thickBot="1" x14ac:dyDescent="0.3">
      <c r="A1660" s="60" t="s">
        <v>2680</v>
      </c>
      <c r="B1660" s="61" t="s">
        <v>2681</v>
      </c>
      <c r="C1660" s="59"/>
      <c r="D1660" s="59"/>
    </row>
    <row r="1661" spans="1:4" ht="24.6" customHeight="1" thickBot="1" x14ac:dyDescent="0.3">
      <c r="A1661" s="60" t="s">
        <v>2682</v>
      </c>
      <c r="B1661" s="61" t="s">
        <v>2683</v>
      </c>
      <c r="C1661" s="59"/>
      <c r="D1661" s="59"/>
    </row>
    <row r="1662" spans="1:4" ht="24.6" customHeight="1" thickBot="1" x14ac:dyDescent="0.3">
      <c r="A1662" s="60" t="s">
        <v>2684</v>
      </c>
      <c r="B1662" s="61" t="s">
        <v>2685</v>
      </c>
      <c r="C1662" s="59"/>
      <c r="D1662" s="59"/>
    </row>
    <row r="1663" spans="1:4" ht="24.6" customHeight="1" thickBot="1" x14ac:dyDescent="0.3">
      <c r="A1663" s="60" t="s">
        <v>2686</v>
      </c>
      <c r="B1663" s="61" t="s">
        <v>2687</v>
      </c>
      <c r="C1663" s="59"/>
      <c r="D1663" s="59"/>
    </row>
    <row r="1664" spans="1:4" ht="24.6" customHeight="1" thickBot="1" x14ac:dyDescent="0.3">
      <c r="A1664" s="60" t="s">
        <v>2688</v>
      </c>
      <c r="B1664" s="61" t="s">
        <v>2689</v>
      </c>
      <c r="C1664" s="59"/>
      <c r="D1664" s="59"/>
    </row>
    <row r="1665" spans="1:4" ht="24.6" customHeight="1" thickBot="1" x14ac:dyDescent="0.3">
      <c r="A1665" s="60" t="s">
        <v>2690</v>
      </c>
      <c r="B1665" s="61" t="s">
        <v>2691</v>
      </c>
      <c r="C1665" s="59"/>
      <c r="D1665" s="59"/>
    </row>
    <row r="1666" spans="1:4" ht="24.6" customHeight="1" thickBot="1" x14ac:dyDescent="0.3">
      <c r="A1666" s="60" t="s">
        <v>2692</v>
      </c>
      <c r="B1666" s="61" t="s">
        <v>2693</v>
      </c>
      <c r="C1666" s="59"/>
      <c r="D1666" s="59"/>
    </row>
    <row r="1667" spans="1:4" ht="24.6" customHeight="1" thickBot="1" x14ac:dyDescent="0.3">
      <c r="A1667" s="60" t="s">
        <v>2694</v>
      </c>
      <c r="B1667" s="61" t="s">
        <v>2695</v>
      </c>
      <c r="C1667" s="59"/>
      <c r="D1667" s="59"/>
    </row>
    <row r="1668" spans="1:4" ht="24.6" customHeight="1" thickBot="1" x14ac:dyDescent="0.3">
      <c r="A1668" s="60" t="s">
        <v>2696</v>
      </c>
      <c r="B1668" s="61" t="s">
        <v>2697</v>
      </c>
      <c r="C1668" s="59"/>
      <c r="D1668" s="59"/>
    </row>
    <row r="1669" spans="1:4" ht="24.6" customHeight="1" thickBot="1" x14ac:dyDescent="0.3">
      <c r="A1669" s="60" t="s">
        <v>2698</v>
      </c>
      <c r="B1669" s="61" t="s">
        <v>2699</v>
      </c>
      <c r="C1669" s="59"/>
      <c r="D1669" s="59"/>
    </row>
    <row r="1670" spans="1:4" ht="24.6" customHeight="1" thickBot="1" x14ac:dyDescent="0.3">
      <c r="A1670" s="60" t="s">
        <v>2700</v>
      </c>
      <c r="B1670" s="61" t="s">
        <v>2701</v>
      </c>
      <c r="C1670" s="59"/>
      <c r="D1670" s="59"/>
    </row>
    <row r="1671" spans="1:4" ht="24.6" customHeight="1" thickBot="1" x14ac:dyDescent="0.3">
      <c r="A1671" s="60" t="s">
        <v>2702</v>
      </c>
      <c r="B1671" s="61" t="s">
        <v>2703</v>
      </c>
      <c r="C1671" s="59"/>
      <c r="D1671" s="59"/>
    </row>
    <row r="1672" spans="1:4" ht="24.6" customHeight="1" thickBot="1" x14ac:dyDescent="0.3">
      <c r="A1672" s="60" t="s">
        <v>2704</v>
      </c>
      <c r="B1672" s="61" t="s">
        <v>2705</v>
      </c>
      <c r="C1672" s="59"/>
      <c r="D1672" s="59"/>
    </row>
    <row r="1673" spans="1:4" ht="24.6" customHeight="1" thickBot="1" x14ac:dyDescent="0.3">
      <c r="A1673" s="60" t="s">
        <v>2706</v>
      </c>
      <c r="B1673" s="61" t="s">
        <v>709</v>
      </c>
      <c r="C1673" s="59"/>
      <c r="D1673" s="59"/>
    </row>
    <row r="1674" spans="1:4" ht="24.6" customHeight="1" thickBot="1" x14ac:dyDescent="0.3">
      <c r="A1674" s="60" t="s">
        <v>2707</v>
      </c>
      <c r="B1674" s="61" t="s">
        <v>2708</v>
      </c>
      <c r="C1674" s="59"/>
      <c r="D1674" s="59"/>
    </row>
    <row r="1675" spans="1:4" ht="24.6" customHeight="1" thickBot="1" x14ac:dyDescent="0.3">
      <c r="A1675" s="60" t="s">
        <v>2709</v>
      </c>
      <c r="B1675" s="61" t="s">
        <v>2710</v>
      </c>
      <c r="C1675" s="59"/>
      <c r="D1675" s="59"/>
    </row>
    <row r="1676" spans="1:4" ht="24.6" customHeight="1" thickBot="1" x14ac:dyDescent="0.3">
      <c r="A1676" s="60" t="s">
        <v>2711</v>
      </c>
      <c r="B1676" s="61" t="s">
        <v>2712</v>
      </c>
      <c r="C1676" s="59"/>
      <c r="D1676" s="59"/>
    </row>
    <row r="1677" spans="1:4" ht="24.6" customHeight="1" thickBot="1" x14ac:dyDescent="0.3">
      <c r="A1677" s="60" t="s">
        <v>2713</v>
      </c>
      <c r="B1677" s="61" t="s">
        <v>2714</v>
      </c>
      <c r="C1677" s="59"/>
      <c r="D1677" s="59"/>
    </row>
    <row r="1678" spans="1:4" ht="24.6" customHeight="1" thickBot="1" x14ac:dyDescent="0.3">
      <c r="A1678" s="616" t="s">
        <v>1101</v>
      </c>
      <c r="B1678" s="617"/>
      <c r="C1678" s="59"/>
      <c r="D1678" s="59"/>
    </row>
    <row r="1679" spans="1:4" ht="24.6" customHeight="1" thickBot="1" x14ac:dyDescent="0.3">
      <c r="A1679" s="60" t="s">
        <v>2715</v>
      </c>
      <c r="B1679" s="61" t="s">
        <v>2716</v>
      </c>
      <c r="C1679" s="59"/>
      <c r="D1679" s="59"/>
    </row>
    <row r="1680" spans="1:4" ht="24.6" customHeight="1" thickBot="1" x14ac:dyDescent="0.3">
      <c r="A1680" s="60" t="s">
        <v>2717</v>
      </c>
      <c r="B1680" s="61" t="s">
        <v>1865</v>
      </c>
      <c r="C1680" s="59"/>
      <c r="D1680" s="59"/>
    </row>
    <row r="1681" spans="1:4" ht="24.6" customHeight="1" thickBot="1" x14ac:dyDescent="0.3">
      <c r="A1681" s="614" t="s">
        <v>2718</v>
      </c>
      <c r="B1681" s="615"/>
      <c r="C1681" s="59"/>
      <c r="D1681" s="59"/>
    </row>
    <row r="1682" spans="1:4" ht="24.6" customHeight="1" thickBot="1" x14ac:dyDescent="0.3">
      <c r="A1682" s="616" t="s">
        <v>134</v>
      </c>
      <c r="B1682" s="617"/>
      <c r="C1682" s="59"/>
      <c r="D1682" s="59"/>
    </row>
    <row r="1683" spans="1:4" ht="24.6" customHeight="1" thickBot="1" x14ac:dyDescent="0.3">
      <c r="A1683" s="60" t="s">
        <v>2719</v>
      </c>
      <c r="B1683" s="61" t="s">
        <v>1063</v>
      </c>
      <c r="C1683" s="59"/>
      <c r="D1683" s="59"/>
    </row>
    <row r="1684" spans="1:4" ht="24.6" customHeight="1" thickBot="1" x14ac:dyDescent="0.3">
      <c r="A1684" s="60" t="s">
        <v>2720</v>
      </c>
      <c r="B1684" s="61" t="s">
        <v>1065</v>
      </c>
      <c r="C1684" s="59"/>
      <c r="D1684" s="59"/>
    </row>
    <row r="1685" spans="1:4" ht="24.6" customHeight="1" thickBot="1" x14ac:dyDescent="0.3">
      <c r="A1685" s="60" t="s">
        <v>2721</v>
      </c>
      <c r="B1685" s="61" t="s">
        <v>1067</v>
      </c>
      <c r="C1685" s="59"/>
      <c r="D1685" s="59"/>
    </row>
    <row r="1686" spans="1:4" ht="24.6" customHeight="1" thickBot="1" x14ac:dyDescent="0.3">
      <c r="A1686" s="60" t="s">
        <v>2722</v>
      </c>
      <c r="B1686" s="61" t="s">
        <v>1069</v>
      </c>
      <c r="C1686" s="59"/>
      <c r="D1686" s="59"/>
    </row>
    <row r="1687" spans="1:4" ht="24.6" customHeight="1" thickBot="1" x14ac:dyDescent="0.3">
      <c r="A1687" s="60" t="s">
        <v>2723</v>
      </c>
      <c r="B1687" s="61" t="s">
        <v>1363</v>
      </c>
      <c r="C1687" s="59"/>
      <c r="D1687" s="59"/>
    </row>
    <row r="1688" spans="1:4" ht="24.6" customHeight="1" thickBot="1" x14ac:dyDescent="0.3">
      <c r="A1688" s="60" t="s">
        <v>2724</v>
      </c>
      <c r="B1688" s="61" t="s">
        <v>1405</v>
      </c>
      <c r="C1688" s="59"/>
      <c r="D1688" s="59"/>
    </row>
    <row r="1689" spans="1:4" ht="24.6" customHeight="1" thickBot="1" x14ac:dyDescent="0.3">
      <c r="A1689" s="60" t="s">
        <v>2725</v>
      </c>
      <c r="B1689" s="61" t="s">
        <v>1876</v>
      </c>
      <c r="C1689" s="59"/>
      <c r="D1689" s="59"/>
    </row>
    <row r="1690" spans="1:4" ht="24.6" customHeight="1" thickBot="1" x14ac:dyDescent="0.3">
      <c r="A1690" s="60" t="s">
        <v>2726</v>
      </c>
      <c r="B1690" s="61" t="s">
        <v>1075</v>
      </c>
      <c r="C1690" s="59"/>
      <c r="D1690" s="59"/>
    </row>
    <row r="1691" spans="1:4" ht="24.6" customHeight="1" thickBot="1" x14ac:dyDescent="0.3">
      <c r="A1691" s="60" t="s">
        <v>2727</v>
      </c>
      <c r="B1691" s="61" t="s">
        <v>2610</v>
      </c>
      <c r="C1691" s="59"/>
      <c r="D1691" s="59"/>
    </row>
    <row r="1692" spans="1:4" ht="24.6" customHeight="1" thickBot="1" x14ac:dyDescent="0.3">
      <c r="A1692" s="60" t="s">
        <v>2728</v>
      </c>
      <c r="B1692" s="61" t="s">
        <v>1682</v>
      </c>
      <c r="C1692" s="59"/>
      <c r="D1692" s="59"/>
    </row>
    <row r="1693" spans="1:4" ht="24.6" customHeight="1" thickBot="1" x14ac:dyDescent="0.3">
      <c r="A1693" s="60" t="s">
        <v>2729</v>
      </c>
      <c r="B1693" s="61" t="s">
        <v>2614</v>
      </c>
      <c r="C1693" s="59"/>
      <c r="D1693" s="59"/>
    </row>
    <row r="1694" spans="1:4" ht="24.6" customHeight="1" thickBot="1" x14ac:dyDescent="0.3">
      <c r="A1694" s="60" t="s">
        <v>2730</v>
      </c>
      <c r="B1694" s="61" t="s">
        <v>2616</v>
      </c>
      <c r="C1694" s="59"/>
      <c r="D1694" s="59"/>
    </row>
    <row r="1695" spans="1:4" ht="24.6" customHeight="1" thickBot="1" x14ac:dyDescent="0.3">
      <c r="A1695" s="616" t="s">
        <v>2617</v>
      </c>
      <c r="B1695" s="617"/>
      <c r="C1695" s="59"/>
      <c r="D1695" s="59"/>
    </row>
    <row r="1696" spans="1:4" ht="24.6" customHeight="1" thickBot="1" x14ac:dyDescent="0.3">
      <c r="A1696" s="60" t="s">
        <v>2731</v>
      </c>
      <c r="B1696" s="61" t="s">
        <v>2619</v>
      </c>
      <c r="C1696" s="59"/>
      <c r="D1696" s="59"/>
    </row>
    <row r="1697" spans="1:4" ht="24.6" customHeight="1" thickBot="1" x14ac:dyDescent="0.3">
      <c r="A1697" s="60" t="s">
        <v>2732</v>
      </c>
      <c r="B1697" s="61" t="s">
        <v>2621</v>
      </c>
      <c r="C1697" s="59"/>
      <c r="D1697" s="59"/>
    </row>
    <row r="1698" spans="1:4" ht="24.6" customHeight="1" thickBot="1" x14ac:dyDescent="0.3">
      <c r="A1698" s="60" t="s">
        <v>2733</v>
      </c>
      <c r="B1698" s="61" t="s">
        <v>2734</v>
      </c>
      <c r="C1698" s="59"/>
      <c r="D1698" s="59"/>
    </row>
    <row r="1699" spans="1:4" ht="24.6" customHeight="1" thickBot="1" x14ac:dyDescent="0.3">
      <c r="A1699" s="60" t="s">
        <v>2735</v>
      </c>
      <c r="B1699" s="61" t="s">
        <v>2699</v>
      </c>
      <c r="C1699" s="59"/>
      <c r="D1699" s="59"/>
    </row>
    <row r="1700" spans="1:4" ht="24.6" customHeight="1" thickBot="1" x14ac:dyDescent="0.3">
      <c r="A1700" s="60" t="s">
        <v>2736</v>
      </c>
      <c r="B1700" s="61" t="s">
        <v>2701</v>
      </c>
      <c r="C1700" s="59"/>
      <c r="D1700" s="59"/>
    </row>
    <row r="1701" spans="1:4" ht="24.6" customHeight="1" thickBot="1" x14ac:dyDescent="0.3">
      <c r="A1701" s="60" t="s">
        <v>2737</v>
      </c>
      <c r="B1701" s="61" t="s">
        <v>2738</v>
      </c>
      <c r="C1701" s="59"/>
      <c r="D1701" s="59"/>
    </row>
    <row r="1702" spans="1:4" ht="24.6" customHeight="1" thickBot="1" x14ac:dyDescent="0.3">
      <c r="A1702" s="60" t="s">
        <v>2739</v>
      </c>
      <c r="B1702" s="61" t="s">
        <v>2740</v>
      </c>
      <c r="C1702" s="59"/>
      <c r="D1702" s="59"/>
    </row>
    <row r="1703" spans="1:4" ht="24.6" customHeight="1" thickBot="1" x14ac:dyDescent="0.3">
      <c r="A1703" s="60" t="s">
        <v>2741</v>
      </c>
      <c r="B1703" s="61" t="s">
        <v>2742</v>
      </c>
      <c r="C1703" s="59"/>
      <c r="D1703" s="59"/>
    </row>
    <row r="1704" spans="1:4" ht="24.6" customHeight="1" thickBot="1" x14ac:dyDescent="0.3">
      <c r="A1704" s="60" t="s">
        <v>2743</v>
      </c>
      <c r="B1704" s="61" t="s">
        <v>2744</v>
      </c>
      <c r="C1704" s="59"/>
      <c r="D1704" s="59"/>
    </row>
    <row r="1705" spans="1:4" ht="24.6" customHeight="1" thickBot="1" x14ac:dyDescent="0.3">
      <c r="A1705" s="60" t="s">
        <v>2745</v>
      </c>
      <c r="B1705" s="61" t="s">
        <v>2746</v>
      </c>
      <c r="C1705" s="59"/>
      <c r="D1705" s="59"/>
    </row>
    <row r="1706" spans="1:4" ht="24.6" customHeight="1" thickBot="1" x14ac:dyDescent="0.3">
      <c r="A1706" s="60" t="s">
        <v>2747</v>
      </c>
      <c r="B1706" s="61" t="s">
        <v>1516</v>
      </c>
      <c r="C1706" s="59"/>
      <c r="D1706" s="59"/>
    </row>
    <row r="1707" spans="1:4" ht="24.6" customHeight="1" thickBot="1" x14ac:dyDescent="0.3">
      <c r="A1707" s="60" t="s">
        <v>2748</v>
      </c>
      <c r="B1707" s="61" t="s">
        <v>2749</v>
      </c>
      <c r="C1707" s="59"/>
      <c r="D1707" s="59"/>
    </row>
    <row r="1708" spans="1:4" ht="24.6" customHeight="1" thickBot="1" x14ac:dyDescent="0.3">
      <c r="A1708" s="60" t="s">
        <v>2750</v>
      </c>
      <c r="B1708" s="61" t="s">
        <v>2695</v>
      </c>
      <c r="C1708" s="59"/>
      <c r="D1708" s="59"/>
    </row>
    <row r="1709" spans="1:4" ht="24.6" customHeight="1" thickBot="1" x14ac:dyDescent="0.3">
      <c r="A1709" s="60" t="s">
        <v>2751</v>
      </c>
      <c r="B1709" s="61" t="s">
        <v>709</v>
      </c>
      <c r="C1709" s="59"/>
      <c r="D1709" s="59"/>
    </row>
    <row r="1710" spans="1:4" ht="24.6" customHeight="1" thickBot="1" x14ac:dyDescent="0.3">
      <c r="A1710" s="60" t="s">
        <v>2752</v>
      </c>
      <c r="B1710" s="61" t="s">
        <v>2708</v>
      </c>
      <c r="C1710" s="59"/>
      <c r="D1710" s="59"/>
    </row>
    <row r="1711" spans="1:4" ht="24.6" customHeight="1" thickBot="1" x14ac:dyDescent="0.3">
      <c r="A1711" s="60" t="s">
        <v>2753</v>
      </c>
      <c r="B1711" s="61" t="s">
        <v>2710</v>
      </c>
      <c r="C1711" s="59"/>
      <c r="D1711" s="59"/>
    </row>
    <row r="1712" spans="1:4" ht="24.6" customHeight="1" thickBot="1" x14ac:dyDescent="0.3">
      <c r="A1712" s="60" t="s">
        <v>2754</v>
      </c>
      <c r="B1712" s="61" t="s">
        <v>2714</v>
      </c>
      <c r="C1712" s="59"/>
      <c r="D1712" s="59"/>
    </row>
    <row r="1713" spans="1:4" ht="24.6" customHeight="1" thickBot="1" x14ac:dyDescent="0.3">
      <c r="A1713" s="60" t="s">
        <v>2755</v>
      </c>
      <c r="B1713" s="61" t="s">
        <v>2756</v>
      </c>
      <c r="C1713" s="59"/>
      <c r="D1713" s="59"/>
    </row>
    <row r="1714" spans="1:4" ht="24.6" customHeight="1" thickBot="1" x14ac:dyDescent="0.3">
      <c r="A1714" s="60" t="s">
        <v>2757</v>
      </c>
      <c r="B1714" s="61" t="s">
        <v>2758</v>
      </c>
      <c r="C1714" s="59"/>
      <c r="D1714" s="59"/>
    </row>
    <row r="1715" spans="1:4" ht="24.6" customHeight="1" thickBot="1" x14ac:dyDescent="0.3">
      <c r="A1715" s="60" t="s">
        <v>2759</v>
      </c>
      <c r="B1715" s="61" t="s">
        <v>2760</v>
      </c>
      <c r="C1715" s="59"/>
      <c r="D1715" s="59"/>
    </row>
    <row r="1716" spans="1:4" ht="24.6" customHeight="1" thickBot="1" x14ac:dyDescent="0.3">
      <c r="A1716" s="60" t="s">
        <v>2761</v>
      </c>
      <c r="B1716" s="61" t="s">
        <v>2762</v>
      </c>
      <c r="C1716" s="59"/>
      <c r="D1716" s="59"/>
    </row>
    <row r="1717" spans="1:4" ht="24.6" customHeight="1" thickBot="1" x14ac:dyDescent="0.3">
      <c r="A1717" s="60" t="s">
        <v>2763</v>
      </c>
      <c r="B1717" s="61" t="s">
        <v>2764</v>
      </c>
      <c r="C1717" s="59"/>
      <c r="D1717" s="59"/>
    </row>
    <row r="1718" spans="1:4" ht="24.6" customHeight="1" thickBot="1" x14ac:dyDescent="0.3">
      <c r="A1718" s="60" t="s">
        <v>2765</v>
      </c>
      <c r="B1718" s="61" t="s">
        <v>2766</v>
      </c>
      <c r="C1718" s="59"/>
      <c r="D1718" s="59"/>
    </row>
    <row r="1719" spans="1:4" ht="24.6" customHeight="1" thickBot="1" x14ac:dyDescent="0.3">
      <c r="A1719" s="60" t="s">
        <v>2767</v>
      </c>
      <c r="B1719" s="61" t="s">
        <v>2653</v>
      </c>
      <c r="C1719" s="59"/>
      <c r="D1719" s="59"/>
    </row>
    <row r="1720" spans="1:4" ht="24.6" customHeight="1" thickBot="1" x14ac:dyDescent="0.3">
      <c r="A1720" s="60" t="s">
        <v>2768</v>
      </c>
      <c r="B1720" s="61" t="s">
        <v>2643</v>
      </c>
      <c r="C1720" s="59"/>
      <c r="D1720" s="59"/>
    </row>
    <row r="1721" spans="1:4" ht="24.6" customHeight="1" thickBot="1" x14ac:dyDescent="0.3">
      <c r="A1721" s="60" t="s">
        <v>2769</v>
      </c>
      <c r="B1721" s="61" t="s">
        <v>2770</v>
      </c>
      <c r="C1721" s="59"/>
      <c r="D1721" s="59"/>
    </row>
    <row r="1722" spans="1:4" ht="24.6" customHeight="1" thickBot="1" x14ac:dyDescent="0.3">
      <c r="A1722" s="60" t="s">
        <v>2771</v>
      </c>
      <c r="B1722" s="61" t="s">
        <v>2772</v>
      </c>
      <c r="C1722" s="59"/>
      <c r="D1722" s="59"/>
    </row>
    <row r="1723" spans="1:4" ht="24.6" customHeight="1" thickBot="1" x14ac:dyDescent="0.3">
      <c r="A1723" s="60" t="s">
        <v>2773</v>
      </c>
      <c r="B1723" s="61" t="s">
        <v>2635</v>
      </c>
      <c r="C1723" s="59"/>
      <c r="D1723" s="59"/>
    </row>
    <row r="1724" spans="1:4" ht="24.6" customHeight="1" thickBot="1" x14ac:dyDescent="0.3">
      <c r="A1724" s="60" t="s">
        <v>2774</v>
      </c>
      <c r="B1724" s="61" t="s">
        <v>2775</v>
      </c>
      <c r="C1724" s="59"/>
      <c r="D1724" s="59"/>
    </row>
    <row r="1725" spans="1:4" ht="24.6" customHeight="1" thickBot="1" x14ac:dyDescent="0.3">
      <c r="A1725" s="60" t="s">
        <v>2776</v>
      </c>
      <c r="B1725" s="61" t="s">
        <v>2777</v>
      </c>
      <c r="C1725" s="59"/>
      <c r="D1725" s="59"/>
    </row>
    <row r="1726" spans="1:4" ht="24.6" customHeight="1" thickBot="1" x14ac:dyDescent="0.3">
      <c r="A1726" s="60" t="s">
        <v>2778</v>
      </c>
      <c r="B1726" s="61" t="s">
        <v>2637</v>
      </c>
      <c r="C1726" s="59"/>
      <c r="D1726" s="59"/>
    </row>
    <row r="1727" spans="1:4" ht="24.6" customHeight="1" thickBot="1" x14ac:dyDescent="0.3">
      <c r="A1727" s="60" t="s">
        <v>2779</v>
      </c>
      <c r="B1727" s="61" t="s">
        <v>2639</v>
      </c>
      <c r="C1727" s="59"/>
      <c r="D1727" s="59"/>
    </row>
    <row r="1728" spans="1:4" ht="24.6" customHeight="1" thickBot="1" x14ac:dyDescent="0.3">
      <c r="A1728" s="60" t="s">
        <v>2780</v>
      </c>
      <c r="B1728" s="61" t="s">
        <v>2781</v>
      </c>
      <c r="C1728" s="59"/>
      <c r="D1728" s="59"/>
    </row>
    <row r="1729" spans="1:4" ht="24.6" customHeight="1" thickBot="1" x14ac:dyDescent="0.3">
      <c r="A1729" s="60" t="s">
        <v>2782</v>
      </c>
      <c r="B1729" s="61" t="s">
        <v>2783</v>
      </c>
      <c r="C1729" s="59"/>
      <c r="D1729" s="59"/>
    </row>
    <row r="1730" spans="1:4" ht="24.6" customHeight="1" thickBot="1" x14ac:dyDescent="0.3">
      <c r="A1730" s="60" t="s">
        <v>2784</v>
      </c>
      <c r="B1730" s="61" t="s">
        <v>2785</v>
      </c>
      <c r="C1730" s="59"/>
      <c r="D1730" s="59"/>
    </row>
    <row r="1731" spans="1:4" ht="24.6" customHeight="1" thickBot="1" x14ac:dyDescent="0.3">
      <c r="A1731" s="60" t="s">
        <v>2786</v>
      </c>
      <c r="B1731" s="61" t="s">
        <v>2787</v>
      </c>
      <c r="C1731" s="59"/>
      <c r="D1731" s="59"/>
    </row>
    <row r="1732" spans="1:4" ht="24.6" customHeight="1" thickBot="1" x14ac:dyDescent="0.3">
      <c r="A1732" s="60" t="s">
        <v>2788</v>
      </c>
      <c r="B1732" s="61" t="s">
        <v>2663</v>
      </c>
      <c r="C1732" s="59"/>
      <c r="D1732" s="59"/>
    </row>
    <row r="1733" spans="1:4" ht="24.6" customHeight="1" thickBot="1" x14ac:dyDescent="0.3">
      <c r="A1733" s="60" t="s">
        <v>2789</v>
      </c>
      <c r="B1733" s="61" t="s">
        <v>2790</v>
      </c>
      <c r="C1733" s="59"/>
      <c r="D1733" s="59"/>
    </row>
    <row r="1734" spans="1:4" ht="24.6" customHeight="1" thickBot="1" x14ac:dyDescent="0.3">
      <c r="A1734" s="60" t="s">
        <v>2791</v>
      </c>
      <c r="B1734" s="61" t="s">
        <v>2792</v>
      </c>
      <c r="C1734" s="59"/>
      <c r="D1734" s="59"/>
    </row>
    <row r="1735" spans="1:4" ht="24.6" customHeight="1" thickBot="1" x14ac:dyDescent="0.3">
      <c r="A1735" s="60" t="s">
        <v>2793</v>
      </c>
      <c r="B1735" s="61" t="s">
        <v>2705</v>
      </c>
      <c r="C1735" s="59"/>
      <c r="D1735" s="59"/>
    </row>
    <row r="1736" spans="1:4" ht="24.6" customHeight="1" thickBot="1" x14ac:dyDescent="0.3">
      <c r="A1736" s="60" t="s">
        <v>2794</v>
      </c>
      <c r="B1736" s="61" t="s">
        <v>2795</v>
      </c>
      <c r="C1736" s="59"/>
      <c r="D1736" s="59"/>
    </row>
    <row r="1737" spans="1:4" ht="24.6" customHeight="1" thickBot="1" x14ac:dyDescent="0.3">
      <c r="A1737" s="60" t="s">
        <v>2796</v>
      </c>
      <c r="B1737" s="61" t="s">
        <v>2797</v>
      </c>
      <c r="C1737" s="59"/>
      <c r="D1737" s="59"/>
    </row>
    <row r="1738" spans="1:4" ht="24.6" customHeight="1" thickBot="1" x14ac:dyDescent="0.3">
      <c r="A1738" s="60" t="s">
        <v>2798</v>
      </c>
      <c r="B1738" s="61" t="s">
        <v>2799</v>
      </c>
      <c r="C1738" s="59"/>
      <c r="D1738" s="59"/>
    </row>
    <row r="1739" spans="1:4" ht="24.6" customHeight="1" thickBot="1" x14ac:dyDescent="0.3">
      <c r="A1739" s="60" t="s">
        <v>2800</v>
      </c>
      <c r="B1739" s="61" t="s">
        <v>2801</v>
      </c>
      <c r="C1739" s="59"/>
      <c r="D1739" s="59"/>
    </row>
    <row r="1740" spans="1:4" ht="24.6" customHeight="1" thickBot="1" x14ac:dyDescent="0.3">
      <c r="A1740" s="616" t="s">
        <v>1101</v>
      </c>
      <c r="B1740" s="617"/>
      <c r="C1740" s="59"/>
      <c r="D1740" s="59"/>
    </row>
    <row r="1741" spans="1:4" ht="24.6" customHeight="1" thickBot="1" x14ac:dyDescent="0.3">
      <c r="A1741" s="60" t="s">
        <v>2802</v>
      </c>
      <c r="B1741" s="61" t="s">
        <v>2803</v>
      </c>
      <c r="C1741" s="59"/>
      <c r="D1741" s="59"/>
    </row>
    <row r="1742" spans="1:4" ht="24.6" customHeight="1" thickBot="1" x14ac:dyDescent="0.3">
      <c r="A1742" s="614" t="s">
        <v>2804</v>
      </c>
      <c r="B1742" s="615"/>
      <c r="C1742" s="59"/>
      <c r="D1742" s="59"/>
    </row>
    <row r="1743" spans="1:4" ht="24.6" customHeight="1" thickBot="1" x14ac:dyDescent="0.3">
      <c r="A1743" s="616" t="s">
        <v>409</v>
      </c>
      <c r="B1743" s="617"/>
      <c r="C1743" s="59"/>
      <c r="D1743" s="59"/>
    </row>
    <row r="1744" spans="1:4" ht="24.6" customHeight="1" thickBot="1" x14ac:dyDescent="0.3">
      <c r="A1744" s="616" t="s">
        <v>2805</v>
      </c>
      <c r="B1744" s="617"/>
      <c r="C1744" s="59"/>
      <c r="D1744" s="59"/>
    </row>
    <row r="1745" spans="1:4" ht="24.6" customHeight="1" thickBot="1" x14ac:dyDescent="0.3">
      <c r="A1745" s="60" t="s">
        <v>2806</v>
      </c>
      <c r="B1745" s="61" t="s">
        <v>2807</v>
      </c>
      <c r="C1745" s="59"/>
      <c r="D1745" s="59"/>
    </row>
    <row r="1746" spans="1:4" ht="24.6" customHeight="1" thickBot="1" x14ac:dyDescent="0.3">
      <c r="A1746" s="60" t="s">
        <v>2808</v>
      </c>
      <c r="B1746" s="61" t="s">
        <v>2809</v>
      </c>
      <c r="C1746" s="59"/>
      <c r="D1746" s="59"/>
    </row>
    <row r="1747" spans="1:4" ht="24.6" customHeight="1" thickBot="1" x14ac:dyDescent="0.3">
      <c r="A1747" s="60" t="s">
        <v>2810</v>
      </c>
      <c r="B1747" s="61" t="s">
        <v>2811</v>
      </c>
      <c r="C1747" s="59"/>
      <c r="D1747" s="59"/>
    </row>
    <row r="1748" spans="1:4" ht="24.6" customHeight="1" thickBot="1" x14ac:dyDescent="0.3">
      <c r="A1748" s="60" t="s">
        <v>2812</v>
      </c>
      <c r="B1748" s="61" t="s">
        <v>2813</v>
      </c>
      <c r="C1748" s="59"/>
      <c r="D1748" s="59"/>
    </row>
    <row r="1749" spans="1:4" ht="24.6" customHeight="1" thickBot="1" x14ac:dyDescent="0.3">
      <c r="A1749" s="60" t="s">
        <v>2814</v>
      </c>
      <c r="B1749" s="61" t="s">
        <v>2815</v>
      </c>
      <c r="C1749" s="59"/>
      <c r="D1749" s="59"/>
    </row>
    <row r="1750" spans="1:4" ht="24.6" customHeight="1" thickBot="1" x14ac:dyDescent="0.3">
      <c r="A1750" s="60" t="s">
        <v>2816</v>
      </c>
      <c r="B1750" s="61" t="s">
        <v>2619</v>
      </c>
      <c r="C1750" s="59"/>
      <c r="D1750" s="59"/>
    </row>
    <row r="1751" spans="1:4" ht="24.6" customHeight="1" thickBot="1" x14ac:dyDescent="0.3">
      <c r="A1751" s="60" t="s">
        <v>2817</v>
      </c>
      <c r="B1751" s="61" t="s">
        <v>2621</v>
      </c>
      <c r="C1751" s="59"/>
      <c r="D1751" s="59"/>
    </row>
    <row r="1752" spans="1:4" ht="24.6" customHeight="1" thickBot="1" x14ac:dyDescent="0.3">
      <c r="A1752" s="60" t="s">
        <v>2818</v>
      </c>
      <c r="B1752" s="61" t="s">
        <v>2819</v>
      </c>
      <c r="C1752" s="59"/>
      <c r="D1752" s="59"/>
    </row>
    <row r="1753" spans="1:4" ht="24.6" customHeight="1" thickBot="1" x14ac:dyDescent="0.3">
      <c r="A1753" s="60" t="s">
        <v>2820</v>
      </c>
      <c r="B1753" s="61" t="s">
        <v>2821</v>
      </c>
      <c r="C1753" s="59"/>
      <c r="D1753" s="59"/>
    </row>
    <row r="1754" spans="1:4" ht="24.6" customHeight="1" thickBot="1" x14ac:dyDescent="0.3">
      <c r="A1754" s="60" t="s">
        <v>2822</v>
      </c>
      <c r="B1754" s="61" t="s">
        <v>2699</v>
      </c>
      <c r="C1754" s="59"/>
      <c r="D1754" s="59"/>
    </row>
    <row r="1755" spans="1:4" ht="24.6" customHeight="1" thickBot="1" x14ac:dyDescent="0.3">
      <c r="A1755" s="60" t="s">
        <v>2823</v>
      </c>
      <c r="B1755" s="61" t="s">
        <v>2824</v>
      </c>
      <c r="C1755" s="59"/>
      <c r="D1755" s="59"/>
    </row>
    <row r="1756" spans="1:4" ht="24.6" customHeight="1" thickBot="1" x14ac:dyDescent="0.3">
      <c r="A1756" s="60" t="s">
        <v>2825</v>
      </c>
      <c r="B1756" s="61" t="s">
        <v>2826</v>
      </c>
      <c r="C1756" s="59"/>
      <c r="D1756" s="59"/>
    </row>
    <row r="1757" spans="1:4" ht="24.6" customHeight="1" thickBot="1" x14ac:dyDescent="0.3">
      <c r="A1757" s="60" t="s">
        <v>2827</v>
      </c>
      <c r="B1757" s="61" t="s">
        <v>2828</v>
      </c>
      <c r="C1757" s="59"/>
      <c r="D1757" s="59"/>
    </row>
    <row r="1758" spans="1:4" ht="24.6" customHeight="1" thickBot="1" x14ac:dyDescent="0.3">
      <c r="A1758" s="60" t="s">
        <v>2829</v>
      </c>
      <c r="B1758" s="61" t="s">
        <v>2830</v>
      </c>
      <c r="C1758" s="59"/>
      <c r="D1758" s="59"/>
    </row>
    <row r="1759" spans="1:4" ht="24.6" customHeight="1" thickBot="1" x14ac:dyDescent="0.3">
      <c r="A1759" s="60" t="s">
        <v>2831</v>
      </c>
      <c r="B1759" s="61" t="s">
        <v>2832</v>
      </c>
      <c r="C1759" s="59"/>
      <c r="D1759" s="59"/>
    </row>
    <row r="1760" spans="1:4" ht="24.6" customHeight="1" thickBot="1" x14ac:dyDescent="0.3">
      <c r="A1760" s="60" t="s">
        <v>2833</v>
      </c>
      <c r="B1760" s="61" t="s">
        <v>2834</v>
      </c>
      <c r="C1760" s="59"/>
      <c r="D1760" s="59"/>
    </row>
    <row r="1761" spans="1:4" ht="24.6" customHeight="1" thickBot="1" x14ac:dyDescent="0.3">
      <c r="A1761" s="60" t="s">
        <v>2835</v>
      </c>
      <c r="B1761" s="61" t="s">
        <v>2836</v>
      </c>
      <c r="C1761" s="59"/>
      <c r="D1761" s="59"/>
    </row>
    <row r="1762" spans="1:4" ht="24.6" customHeight="1" thickBot="1" x14ac:dyDescent="0.3">
      <c r="A1762" s="60" t="s">
        <v>2837</v>
      </c>
      <c r="B1762" s="61" t="s">
        <v>2701</v>
      </c>
      <c r="C1762" s="59"/>
      <c r="D1762" s="59"/>
    </row>
    <row r="1763" spans="1:4" ht="24.6" customHeight="1" thickBot="1" x14ac:dyDescent="0.3">
      <c r="A1763" s="60" t="s">
        <v>2838</v>
      </c>
      <c r="B1763" s="61" t="s">
        <v>2738</v>
      </c>
      <c r="C1763" s="59"/>
      <c r="D1763" s="59"/>
    </row>
    <row r="1764" spans="1:4" ht="24.6" customHeight="1" thickBot="1" x14ac:dyDescent="0.3">
      <c r="A1764" s="60" t="s">
        <v>2839</v>
      </c>
      <c r="B1764" s="61" t="s">
        <v>2742</v>
      </c>
      <c r="C1764" s="59"/>
      <c r="D1764" s="59"/>
    </row>
    <row r="1765" spans="1:4" ht="24.6" customHeight="1" thickBot="1" x14ac:dyDescent="0.3">
      <c r="A1765" s="60" t="s">
        <v>2840</v>
      </c>
      <c r="B1765" s="61" t="s">
        <v>2841</v>
      </c>
      <c r="C1765" s="59"/>
      <c r="D1765" s="59"/>
    </row>
    <row r="1766" spans="1:4" ht="24.6" customHeight="1" thickBot="1" x14ac:dyDescent="0.3">
      <c r="A1766" s="60" t="s">
        <v>2842</v>
      </c>
      <c r="B1766" s="61" t="s">
        <v>2843</v>
      </c>
      <c r="C1766" s="59"/>
      <c r="D1766" s="59"/>
    </row>
    <row r="1767" spans="1:4" ht="24.6" customHeight="1" thickBot="1" x14ac:dyDescent="0.3">
      <c r="A1767" s="60" t="s">
        <v>2844</v>
      </c>
      <c r="B1767" s="61" t="s">
        <v>1516</v>
      </c>
      <c r="C1767" s="59"/>
      <c r="D1767" s="59"/>
    </row>
    <row r="1768" spans="1:4" ht="24.6" customHeight="1" thickBot="1" x14ac:dyDescent="0.3">
      <c r="A1768" s="60" t="s">
        <v>2845</v>
      </c>
      <c r="B1768" s="61" t="s">
        <v>2749</v>
      </c>
      <c r="C1768" s="59"/>
      <c r="D1768" s="59"/>
    </row>
    <row r="1769" spans="1:4" ht="24.6" customHeight="1" thickBot="1" x14ac:dyDescent="0.3">
      <c r="A1769" s="60" t="s">
        <v>2846</v>
      </c>
      <c r="B1769" s="61" t="s">
        <v>2695</v>
      </c>
      <c r="C1769" s="59"/>
      <c r="D1769" s="59"/>
    </row>
    <row r="1770" spans="1:4" ht="24.6" customHeight="1" thickBot="1" x14ac:dyDescent="0.3">
      <c r="A1770" s="60" t="s">
        <v>2847</v>
      </c>
      <c r="B1770" s="61" t="s">
        <v>2627</v>
      </c>
      <c r="C1770" s="59"/>
      <c r="D1770" s="59"/>
    </row>
    <row r="1771" spans="1:4" ht="24.6" customHeight="1" thickBot="1" x14ac:dyDescent="0.3">
      <c r="A1771" s="60" t="s">
        <v>2848</v>
      </c>
      <c r="B1771" s="61" t="s">
        <v>2629</v>
      </c>
      <c r="C1771" s="59"/>
      <c r="D1771" s="59"/>
    </row>
    <row r="1772" spans="1:4" ht="24.6" customHeight="1" thickBot="1" x14ac:dyDescent="0.3">
      <c r="A1772" s="60" t="s">
        <v>2849</v>
      </c>
      <c r="B1772" s="61" t="s">
        <v>2631</v>
      </c>
      <c r="C1772" s="59"/>
      <c r="D1772" s="59"/>
    </row>
    <row r="1773" spans="1:4" ht="24.6" customHeight="1" thickBot="1" x14ac:dyDescent="0.3">
      <c r="A1773" s="60" t="s">
        <v>2850</v>
      </c>
      <c r="B1773" s="61" t="s">
        <v>2633</v>
      </c>
      <c r="C1773" s="59"/>
      <c r="D1773" s="59"/>
    </row>
    <row r="1774" spans="1:4" ht="24.6" customHeight="1" thickBot="1" x14ac:dyDescent="0.3">
      <c r="A1774" s="60" t="s">
        <v>2851</v>
      </c>
      <c r="B1774" s="61" t="s">
        <v>2645</v>
      </c>
      <c r="C1774" s="59"/>
      <c r="D1774" s="59"/>
    </row>
    <row r="1775" spans="1:4" ht="24.6" customHeight="1" thickBot="1" x14ac:dyDescent="0.3">
      <c r="A1775" s="60" t="s">
        <v>2852</v>
      </c>
      <c r="B1775" s="61" t="s">
        <v>2647</v>
      </c>
      <c r="C1775" s="59"/>
      <c r="D1775" s="59"/>
    </row>
    <row r="1776" spans="1:4" ht="24.6" customHeight="1" thickBot="1" x14ac:dyDescent="0.3">
      <c r="A1776" s="60" t="s">
        <v>2853</v>
      </c>
      <c r="B1776" s="61" t="s">
        <v>2651</v>
      </c>
      <c r="C1776" s="59"/>
      <c r="D1776" s="59"/>
    </row>
    <row r="1777" spans="1:4" ht="24.6" customHeight="1" thickBot="1" x14ac:dyDescent="0.3">
      <c r="A1777" s="60" t="s">
        <v>2854</v>
      </c>
      <c r="B1777" s="61" t="s">
        <v>2855</v>
      </c>
      <c r="C1777" s="59"/>
      <c r="D1777" s="59"/>
    </row>
    <row r="1778" spans="1:4" ht="24.6" customHeight="1" thickBot="1" x14ac:dyDescent="0.3">
      <c r="A1778" s="60" t="s">
        <v>2856</v>
      </c>
      <c r="B1778" s="61" t="s">
        <v>2655</v>
      </c>
      <c r="C1778" s="59"/>
      <c r="D1778" s="59"/>
    </row>
    <row r="1779" spans="1:4" ht="24.6" customHeight="1" thickBot="1" x14ac:dyDescent="0.3">
      <c r="A1779" s="60" t="s">
        <v>2857</v>
      </c>
      <c r="B1779" s="61" t="s">
        <v>2657</v>
      </c>
      <c r="C1779" s="59"/>
      <c r="D1779" s="59"/>
    </row>
    <row r="1780" spans="1:4" ht="24.6" customHeight="1" thickBot="1" x14ac:dyDescent="0.3">
      <c r="A1780" s="60" t="s">
        <v>2858</v>
      </c>
      <c r="B1780" s="61" t="s">
        <v>2659</v>
      </c>
      <c r="C1780" s="59"/>
      <c r="D1780" s="59"/>
    </row>
    <row r="1781" spans="1:4" ht="24.6" customHeight="1" thickBot="1" x14ac:dyDescent="0.3">
      <c r="A1781" s="60" t="s">
        <v>2859</v>
      </c>
      <c r="B1781" s="61" t="s">
        <v>2661</v>
      </c>
      <c r="C1781" s="59"/>
      <c r="D1781" s="59"/>
    </row>
    <row r="1782" spans="1:4" ht="24.6" customHeight="1" thickBot="1" x14ac:dyDescent="0.3">
      <c r="A1782" s="60" t="s">
        <v>2860</v>
      </c>
      <c r="B1782" s="61" t="s">
        <v>2667</v>
      </c>
      <c r="C1782" s="59"/>
      <c r="D1782" s="59"/>
    </row>
    <row r="1783" spans="1:4" ht="24.6" customHeight="1" thickBot="1" x14ac:dyDescent="0.3">
      <c r="A1783" s="60" t="s">
        <v>2861</v>
      </c>
      <c r="B1783" s="61" t="s">
        <v>2669</v>
      </c>
      <c r="C1783" s="59"/>
      <c r="D1783" s="59"/>
    </row>
    <row r="1784" spans="1:4" ht="24.6" customHeight="1" thickBot="1" x14ac:dyDescent="0.3">
      <c r="A1784" s="60" t="s">
        <v>2862</v>
      </c>
      <c r="B1784" s="61" t="s">
        <v>2671</v>
      </c>
      <c r="C1784" s="59"/>
      <c r="D1784" s="59"/>
    </row>
    <row r="1785" spans="1:4" ht="24.6" customHeight="1" thickBot="1" x14ac:dyDescent="0.3">
      <c r="A1785" s="60" t="s">
        <v>2863</v>
      </c>
      <c r="B1785" s="61" t="s">
        <v>2673</v>
      </c>
      <c r="C1785" s="59"/>
      <c r="D1785" s="59"/>
    </row>
    <row r="1786" spans="1:4" ht="24.6" customHeight="1" thickBot="1" x14ac:dyDescent="0.3">
      <c r="A1786" s="60" t="s">
        <v>2864</v>
      </c>
      <c r="B1786" s="61" t="s">
        <v>2675</v>
      </c>
      <c r="C1786" s="59"/>
      <c r="D1786" s="59"/>
    </row>
    <row r="1787" spans="1:4" ht="24.6" customHeight="1" thickBot="1" x14ac:dyDescent="0.3">
      <c r="A1787" s="60" t="s">
        <v>2865</v>
      </c>
      <c r="B1787" s="61" t="s">
        <v>2677</v>
      </c>
      <c r="C1787" s="59"/>
      <c r="D1787" s="59"/>
    </row>
    <row r="1788" spans="1:4" ht="24.6" customHeight="1" thickBot="1" x14ac:dyDescent="0.3">
      <c r="A1788" s="60" t="s">
        <v>2866</v>
      </c>
      <c r="B1788" s="61" t="s">
        <v>2679</v>
      </c>
      <c r="C1788" s="59"/>
      <c r="D1788" s="59"/>
    </row>
    <row r="1789" spans="1:4" ht="24.6" customHeight="1" thickBot="1" x14ac:dyDescent="0.3">
      <c r="A1789" s="60" t="s">
        <v>2867</v>
      </c>
      <c r="B1789" s="61" t="s">
        <v>2681</v>
      </c>
      <c r="C1789" s="59"/>
      <c r="D1789" s="59"/>
    </row>
    <row r="1790" spans="1:4" ht="24.6" customHeight="1" thickBot="1" x14ac:dyDescent="0.3">
      <c r="A1790" s="60" t="s">
        <v>2868</v>
      </c>
      <c r="B1790" s="61" t="s">
        <v>2689</v>
      </c>
      <c r="C1790" s="59"/>
      <c r="D1790" s="59"/>
    </row>
    <row r="1791" spans="1:4" ht="24.6" customHeight="1" thickBot="1" x14ac:dyDescent="0.3">
      <c r="A1791" s="60" t="s">
        <v>2869</v>
      </c>
      <c r="B1791" s="61" t="s">
        <v>2703</v>
      </c>
      <c r="C1791" s="59"/>
      <c r="D1791" s="59"/>
    </row>
    <row r="1792" spans="1:4" ht="24.6" customHeight="1" thickBot="1" x14ac:dyDescent="0.3">
      <c r="A1792" s="60" t="s">
        <v>2870</v>
      </c>
      <c r="B1792" s="61" t="s">
        <v>2758</v>
      </c>
      <c r="C1792" s="59"/>
      <c r="D1792" s="59"/>
    </row>
    <row r="1793" spans="1:4" ht="24.6" customHeight="1" thickBot="1" x14ac:dyDescent="0.3">
      <c r="A1793" s="60" t="s">
        <v>2871</v>
      </c>
      <c r="B1793" s="61" t="s">
        <v>2760</v>
      </c>
      <c r="C1793" s="59"/>
      <c r="D1793" s="59"/>
    </row>
    <row r="1794" spans="1:4" ht="24.6" customHeight="1" thickBot="1" x14ac:dyDescent="0.3">
      <c r="A1794" s="60" t="s">
        <v>2872</v>
      </c>
      <c r="B1794" s="61" t="s">
        <v>2762</v>
      </c>
      <c r="C1794" s="59"/>
      <c r="D1794" s="59"/>
    </row>
    <row r="1795" spans="1:4" ht="24.6" customHeight="1" thickBot="1" x14ac:dyDescent="0.3">
      <c r="A1795" s="60" t="s">
        <v>2873</v>
      </c>
      <c r="B1795" s="61" t="s">
        <v>2764</v>
      </c>
      <c r="C1795" s="59"/>
      <c r="D1795" s="59"/>
    </row>
    <row r="1796" spans="1:4" ht="24.6" customHeight="1" thickBot="1" x14ac:dyDescent="0.3">
      <c r="A1796" s="60" t="s">
        <v>2874</v>
      </c>
      <c r="B1796" s="61" t="s">
        <v>2766</v>
      </c>
      <c r="C1796" s="59"/>
      <c r="D1796" s="59"/>
    </row>
    <row r="1797" spans="1:4" ht="24.6" customHeight="1" thickBot="1" x14ac:dyDescent="0.3">
      <c r="A1797" s="60" t="s">
        <v>2875</v>
      </c>
      <c r="B1797" s="61" t="s">
        <v>2653</v>
      </c>
      <c r="C1797" s="59"/>
      <c r="D1797" s="59"/>
    </row>
    <row r="1798" spans="1:4" ht="24.6" customHeight="1" thickBot="1" x14ac:dyDescent="0.3">
      <c r="A1798" s="60" t="s">
        <v>2876</v>
      </c>
      <c r="B1798" s="61" t="s">
        <v>2643</v>
      </c>
      <c r="C1798" s="59"/>
      <c r="D1798" s="59"/>
    </row>
    <row r="1799" spans="1:4" ht="24.6" customHeight="1" thickBot="1" x14ac:dyDescent="0.3">
      <c r="A1799" s="60" t="s">
        <v>2877</v>
      </c>
      <c r="B1799" s="61" t="s">
        <v>2770</v>
      </c>
      <c r="C1799" s="59"/>
      <c r="D1799" s="59"/>
    </row>
    <row r="1800" spans="1:4" ht="24.6" customHeight="1" thickBot="1" x14ac:dyDescent="0.3">
      <c r="A1800" s="60" t="s">
        <v>2878</v>
      </c>
      <c r="B1800" s="61" t="s">
        <v>2772</v>
      </c>
      <c r="C1800" s="59"/>
      <c r="D1800" s="59"/>
    </row>
    <row r="1801" spans="1:4" ht="24.6" customHeight="1" thickBot="1" x14ac:dyDescent="0.3">
      <c r="A1801" s="60" t="s">
        <v>2879</v>
      </c>
      <c r="B1801" s="61" t="s">
        <v>2880</v>
      </c>
      <c r="C1801" s="59"/>
      <c r="D1801" s="59"/>
    </row>
    <row r="1802" spans="1:4" ht="24.6" customHeight="1" thickBot="1" x14ac:dyDescent="0.3">
      <c r="A1802" s="60" t="s">
        <v>2881</v>
      </c>
      <c r="B1802" s="61" t="s">
        <v>2882</v>
      </c>
      <c r="C1802" s="59"/>
      <c r="D1802" s="59"/>
    </row>
    <row r="1803" spans="1:4" ht="24.6" customHeight="1" thickBot="1" x14ac:dyDescent="0.3">
      <c r="A1803" s="60" t="s">
        <v>2883</v>
      </c>
      <c r="B1803" s="61" t="s">
        <v>2775</v>
      </c>
      <c r="C1803" s="59"/>
      <c r="D1803" s="59"/>
    </row>
    <row r="1804" spans="1:4" ht="24.6" customHeight="1" thickBot="1" x14ac:dyDescent="0.3">
      <c r="A1804" s="60" t="s">
        <v>2884</v>
      </c>
      <c r="B1804" s="61" t="s">
        <v>2885</v>
      </c>
      <c r="C1804" s="59"/>
      <c r="D1804" s="59"/>
    </row>
    <row r="1805" spans="1:4" ht="24.6" customHeight="1" thickBot="1" x14ac:dyDescent="0.3">
      <c r="A1805" s="60" t="s">
        <v>2886</v>
      </c>
      <c r="B1805" s="61" t="s">
        <v>2637</v>
      </c>
      <c r="C1805" s="59"/>
      <c r="D1805" s="59"/>
    </row>
    <row r="1806" spans="1:4" ht="24.6" customHeight="1" thickBot="1" x14ac:dyDescent="0.3">
      <c r="A1806" s="60" t="s">
        <v>2887</v>
      </c>
      <c r="B1806" s="61" t="s">
        <v>2639</v>
      </c>
      <c r="C1806" s="59"/>
      <c r="D1806" s="59"/>
    </row>
    <row r="1807" spans="1:4" ht="24.6" customHeight="1" thickBot="1" x14ac:dyDescent="0.3">
      <c r="A1807" s="60" t="s">
        <v>2888</v>
      </c>
      <c r="B1807" s="61" t="s">
        <v>2781</v>
      </c>
      <c r="C1807" s="59"/>
      <c r="D1807" s="59"/>
    </row>
    <row r="1808" spans="1:4" ht="24.6" customHeight="1" thickBot="1" x14ac:dyDescent="0.3">
      <c r="A1808" s="60" t="s">
        <v>2889</v>
      </c>
      <c r="B1808" s="61" t="s">
        <v>2785</v>
      </c>
      <c r="C1808" s="59"/>
      <c r="D1808" s="59"/>
    </row>
    <row r="1809" spans="1:4" ht="24.6" customHeight="1" thickBot="1" x14ac:dyDescent="0.3">
      <c r="A1809" s="60" t="s">
        <v>2890</v>
      </c>
      <c r="B1809" s="61" t="s">
        <v>2787</v>
      </c>
      <c r="C1809" s="59"/>
      <c r="D1809" s="59"/>
    </row>
    <row r="1810" spans="1:4" ht="24.6" customHeight="1" thickBot="1" x14ac:dyDescent="0.3">
      <c r="A1810" s="60" t="s">
        <v>2891</v>
      </c>
      <c r="B1810" s="61" t="s">
        <v>2663</v>
      </c>
      <c r="C1810" s="59"/>
      <c r="D1810" s="59"/>
    </row>
    <row r="1811" spans="1:4" ht="24.6" customHeight="1" thickBot="1" x14ac:dyDescent="0.3">
      <c r="A1811" s="60" t="s">
        <v>2892</v>
      </c>
      <c r="B1811" s="61" t="s">
        <v>2790</v>
      </c>
      <c r="C1811" s="59"/>
      <c r="D1811" s="59"/>
    </row>
    <row r="1812" spans="1:4" ht="24.6" customHeight="1" thickBot="1" x14ac:dyDescent="0.3">
      <c r="A1812" s="60" t="s">
        <v>2893</v>
      </c>
      <c r="B1812" s="61" t="s">
        <v>2705</v>
      </c>
      <c r="C1812" s="59"/>
      <c r="D1812" s="59"/>
    </row>
    <row r="1813" spans="1:4" ht="24.6" customHeight="1" thickBot="1" x14ac:dyDescent="0.3">
      <c r="A1813" s="60" t="s">
        <v>2894</v>
      </c>
      <c r="B1813" s="61" t="s">
        <v>2895</v>
      </c>
      <c r="C1813" s="59"/>
      <c r="D1813" s="59"/>
    </row>
    <row r="1814" spans="1:4" ht="24.6" customHeight="1" thickBot="1" x14ac:dyDescent="0.3">
      <c r="A1814" s="60" t="s">
        <v>2896</v>
      </c>
      <c r="B1814" s="61" t="s">
        <v>709</v>
      </c>
      <c r="C1814" s="59"/>
      <c r="D1814" s="59"/>
    </row>
    <row r="1815" spans="1:4" ht="24.6" customHeight="1" thickBot="1" x14ac:dyDescent="0.3">
      <c r="A1815" s="60" t="s">
        <v>2897</v>
      </c>
      <c r="B1815" s="61" t="s">
        <v>2708</v>
      </c>
      <c r="C1815" s="59"/>
      <c r="D1815" s="59"/>
    </row>
    <row r="1816" spans="1:4" ht="24.6" customHeight="1" thickBot="1" x14ac:dyDescent="0.3">
      <c r="A1816" s="60" t="s">
        <v>2898</v>
      </c>
      <c r="B1816" s="61" t="s">
        <v>2710</v>
      </c>
      <c r="C1816" s="59"/>
      <c r="D1816" s="59"/>
    </row>
    <row r="1817" spans="1:4" ht="24.6" customHeight="1" thickBot="1" x14ac:dyDescent="0.3">
      <c r="A1817" s="60" t="s">
        <v>2899</v>
      </c>
      <c r="B1817" s="61" t="s">
        <v>2714</v>
      </c>
      <c r="C1817" s="59"/>
      <c r="D1817" s="59"/>
    </row>
    <row r="1818" spans="1:4" ht="24.6" customHeight="1" thickBot="1" x14ac:dyDescent="0.3">
      <c r="A1818" s="60" t="s">
        <v>2900</v>
      </c>
      <c r="B1818" s="61" t="s">
        <v>2712</v>
      </c>
      <c r="C1818" s="59"/>
      <c r="D1818" s="59"/>
    </row>
    <row r="1819" spans="1:4" ht="24.6" customHeight="1" thickBot="1" x14ac:dyDescent="0.3">
      <c r="A1819" s="614" t="s">
        <v>2901</v>
      </c>
      <c r="B1819" s="615"/>
      <c r="C1819" s="59"/>
      <c r="D1819" s="59"/>
    </row>
    <row r="1820" spans="1:4" ht="24.6" customHeight="1" thickBot="1" x14ac:dyDescent="0.3">
      <c r="A1820" s="616" t="s">
        <v>134</v>
      </c>
      <c r="B1820" s="617"/>
      <c r="C1820" s="59"/>
      <c r="D1820" s="59"/>
    </row>
    <row r="1821" spans="1:4" ht="24.6" customHeight="1" thickBot="1" x14ac:dyDescent="0.3">
      <c r="A1821" s="60" t="s">
        <v>2902</v>
      </c>
      <c r="B1821" s="61" t="s">
        <v>1063</v>
      </c>
      <c r="C1821" s="59"/>
      <c r="D1821" s="59"/>
    </row>
    <row r="1822" spans="1:4" ht="24.6" customHeight="1" thickBot="1" x14ac:dyDescent="0.3">
      <c r="A1822" s="60" t="s">
        <v>2903</v>
      </c>
      <c r="B1822" s="61" t="s">
        <v>1065</v>
      </c>
      <c r="C1822" s="59"/>
      <c r="D1822" s="59"/>
    </row>
    <row r="1823" spans="1:4" ht="24.6" customHeight="1" thickBot="1" x14ac:dyDescent="0.3">
      <c r="A1823" s="60" t="s">
        <v>2904</v>
      </c>
      <c r="B1823" s="61" t="s">
        <v>1067</v>
      </c>
      <c r="C1823" s="59"/>
      <c r="D1823" s="59"/>
    </row>
    <row r="1824" spans="1:4" ht="24.6" customHeight="1" thickBot="1" x14ac:dyDescent="0.3">
      <c r="A1824" s="60" t="s">
        <v>2905</v>
      </c>
      <c r="B1824" s="61" t="s">
        <v>1069</v>
      </c>
      <c r="C1824" s="59"/>
      <c r="D1824" s="59"/>
    </row>
    <row r="1825" spans="1:4" ht="24.6" customHeight="1" thickBot="1" x14ac:dyDescent="0.3">
      <c r="A1825" s="60" t="s">
        <v>2906</v>
      </c>
      <c r="B1825" s="61" t="s">
        <v>2907</v>
      </c>
      <c r="C1825" s="59"/>
      <c r="D1825" s="59"/>
    </row>
    <row r="1826" spans="1:4" ht="24.6" customHeight="1" thickBot="1" x14ac:dyDescent="0.3">
      <c r="A1826" s="60" t="s">
        <v>2908</v>
      </c>
      <c r="B1826" s="61" t="s">
        <v>1405</v>
      </c>
      <c r="C1826" s="59"/>
      <c r="D1826" s="59"/>
    </row>
    <row r="1827" spans="1:4" ht="24.6" customHeight="1" thickBot="1" x14ac:dyDescent="0.3">
      <c r="A1827" s="60" t="s">
        <v>2909</v>
      </c>
      <c r="B1827" s="61" t="s">
        <v>1075</v>
      </c>
      <c r="C1827" s="59"/>
      <c r="D1827" s="59"/>
    </row>
    <row r="1828" spans="1:4" ht="24.6" customHeight="1" thickBot="1" x14ac:dyDescent="0.3">
      <c r="A1828" s="60" t="s">
        <v>2910</v>
      </c>
      <c r="B1828" s="61" t="s">
        <v>1077</v>
      </c>
      <c r="C1828" s="59"/>
      <c r="D1828" s="59"/>
    </row>
    <row r="1829" spans="1:4" ht="24.6" customHeight="1" thickBot="1" x14ac:dyDescent="0.3">
      <c r="A1829" s="60" t="s">
        <v>2911</v>
      </c>
      <c r="B1829" s="61" t="s">
        <v>2912</v>
      </c>
      <c r="C1829" s="59"/>
      <c r="D1829" s="59"/>
    </row>
    <row r="1830" spans="1:4" ht="24.6" customHeight="1" thickBot="1" x14ac:dyDescent="0.3">
      <c r="A1830" s="60" t="s">
        <v>2913</v>
      </c>
      <c r="B1830" s="61" t="s">
        <v>2914</v>
      </c>
      <c r="C1830" s="59"/>
      <c r="D1830" s="59"/>
    </row>
    <row r="1831" spans="1:4" ht="24.6" customHeight="1" thickBot="1" x14ac:dyDescent="0.3">
      <c r="A1831" s="60" t="s">
        <v>2915</v>
      </c>
      <c r="B1831" s="61" t="s">
        <v>1370</v>
      </c>
      <c r="C1831" s="59"/>
      <c r="D1831" s="59"/>
    </row>
    <row r="1832" spans="1:4" ht="24.6" customHeight="1" thickBot="1" x14ac:dyDescent="0.3">
      <c r="A1832" s="60" t="s">
        <v>2916</v>
      </c>
      <c r="B1832" s="61" t="s">
        <v>1082</v>
      </c>
      <c r="C1832" s="59"/>
      <c r="D1832" s="59"/>
    </row>
    <row r="1833" spans="1:4" ht="24.6" customHeight="1" thickBot="1" x14ac:dyDescent="0.3">
      <c r="A1833" s="60" t="s">
        <v>2917</v>
      </c>
      <c r="B1833" s="61" t="s">
        <v>1928</v>
      </c>
      <c r="C1833" s="59"/>
      <c r="D1833" s="59"/>
    </row>
    <row r="1834" spans="1:4" ht="24.6" customHeight="1" thickBot="1" x14ac:dyDescent="0.3">
      <c r="A1834" s="60" t="s">
        <v>2918</v>
      </c>
      <c r="B1834" s="61" t="s">
        <v>1269</v>
      </c>
      <c r="C1834" s="59"/>
      <c r="D1834" s="59"/>
    </row>
    <row r="1835" spans="1:4" ht="24.6" customHeight="1" thickBot="1" x14ac:dyDescent="0.3">
      <c r="A1835" s="60" t="s">
        <v>2919</v>
      </c>
      <c r="B1835" s="61" t="s">
        <v>1080</v>
      </c>
      <c r="C1835" s="59"/>
      <c r="D1835" s="59"/>
    </row>
    <row r="1836" spans="1:4" ht="24.6" customHeight="1" thickBot="1" x14ac:dyDescent="0.3">
      <c r="A1836" s="616" t="s">
        <v>1085</v>
      </c>
      <c r="B1836" s="617"/>
      <c r="C1836" s="59"/>
      <c r="D1836" s="59"/>
    </row>
    <row r="1837" spans="1:4" ht="24.6" customHeight="1" thickBot="1" x14ac:dyDescent="0.3">
      <c r="A1837" s="60" t="s">
        <v>2920</v>
      </c>
      <c r="B1837" s="61" t="s">
        <v>179</v>
      </c>
      <c r="C1837" s="59"/>
      <c r="D1837" s="59"/>
    </row>
    <row r="1838" spans="1:4" ht="24.6" customHeight="1" thickBot="1" x14ac:dyDescent="0.3">
      <c r="A1838" s="60" t="s">
        <v>2921</v>
      </c>
      <c r="B1838" s="61" t="s">
        <v>1088</v>
      </c>
      <c r="C1838" s="59"/>
      <c r="D1838" s="59"/>
    </row>
    <row r="1839" spans="1:4" ht="24.6" customHeight="1" thickBot="1" x14ac:dyDescent="0.3">
      <c r="A1839" s="60" t="s">
        <v>2922</v>
      </c>
      <c r="B1839" s="61" t="s">
        <v>1090</v>
      </c>
      <c r="C1839" s="59"/>
      <c r="D1839" s="59"/>
    </row>
    <row r="1840" spans="1:4" ht="24.6" customHeight="1" thickBot="1" x14ac:dyDescent="0.3">
      <c r="A1840" s="60" t="s">
        <v>2923</v>
      </c>
      <c r="B1840" s="61" t="s">
        <v>183</v>
      </c>
      <c r="C1840" s="59"/>
      <c r="D1840" s="59"/>
    </row>
    <row r="1841" spans="1:4" ht="24.6" customHeight="1" thickBot="1" x14ac:dyDescent="0.3">
      <c r="A1841" s="60" t="s">
        <v>2924</v>
      </c>
      <c r="B1841" s="61" t="s">
        <v>185</v>
      </c>
      <c r="C1841" s="59"/>
      <c r="D1841" s="59"/>
    </row>
    <row r="1842" spans="1:4" ht="24.6" customHeight="1" thickBot="1" x14ac:dyDescent="0.3">
      <c r="A1842" s="60" t="s">
        <v>2925</v>
      </c>
      <c r="B1842" s="61" t="s">
        <v>187</v>
      </c>
      <c r="C1842" s="59"/>
      <c r="D1842" s="59"/>
    </row>
    <row r="1843" spans="1:4" ht="24.6" customHeight="1" thickBot="1" x14ac:dyDescent="0.3">
      <c r="A1843" s="60" t="s">
        <v>2926</v>
      </c>
      <c r="B1843" s="61" t="s">
        <v>189</v>
      </c>
      <c r="C1843" s="59"/>
      <c r="D1843" s="59"/>
    </row>
    <row r="1844" spans="1:4" ht="24.6" customHeight="1" thickBot="1" x14ac:dyDescent="0.3">
      <c r="A1844" s="60" t="s">
        <v>2927</v>
      </c>
      <c r="B1844" s="61" t="s">
        <v>150</v>
      </c>
      <c r="C1844" s="59"/>
      <c r="D1844" s="59"/>
    </row>
    <row r="1845" spans="1:4" ht="24.6" customHeight="1" thickBot="1" x14ac:dyDescent="0.3">
      <c r="A1845" s="616" t="s">
        <v>1164</v>
      </c>
      <c r="B1845" s="617"/>
      <c r="C1845" s="59"/>
      <c r="D1845" s="59"/>
    </row>
    <row r="1846" spans="1:4" ht="24.6" customHeight="1" thickBot="1" x14ac:dyDescent="0.3">
      <c r="A1846" s="60" t="s">
        <v>2928</v>
      </c>
      <c r="B1846" s="61" t="s">
        <v>2929</v>
      </c>
      <c r="C1846" s="59"/>
      <c r="D1846" s="59"/>
    </row>
    <row r="1847" spans="1:4" ht="24.6" customHeight="1" thickBot="1" x14ac:dyDescent="0.3">
      <c r="A1847" s="60" t="s">
        <v>2930</v>
      </c>
      <c r="B1847" s="61" t="s">
        <v>1782</v>
      </c>
      <c r="C1847" s="59"/>
      <c r="D1847" s="59"/>
    </row>
    <row r="1848" spans="1:4" ht="24.6" customHeight="1" thickBot="1" x14ac:dyDescent="0.3">
      <c r="A1848" s="60" t="s">
        <v>2931</v>
      </c>
      <c r="B1848" s="61" t="s">
        <v>1998</v>
      </c>
      <c r="C1848" s="59"/>
      <c r="D1848" s="59"/>
    </row>
    <row r="1849" spans="1:4" ht="24.6" customHeight="1" thickBot="1" x14ac:dyDescent="0.3">
      <c r="A1849" s="60" t="s">
        <v>2932</v>
      </c>
      <c r="B1849" s="61" t="s">
        <v>2933</v>
      </c>
      <c r="C1849" s="59"/>
      <c r="D1849" s="59"/>
    </row>
    <row r="1850" spans="1:4" ht="24.6" customHeight="1" thickBot="1" x14ac:dyDescent="0.3">
      <c r="A1850" s="60" t="s">
        <v>2934</v>
      </c>
      <c r="B1850" s="61" t="s">
        <v>2935</v>
      </c>
      <c r="C1850" s="59"/>
      <c r="D1850" s="59"/>
    </row>
    <row r="1851" spans="1:4" ht="24.6" customHeight="1" thickBot="1" x14ac:dyDescent="0.3">
      <c r="A1851" s="60" t="s">
        <v>2936</v>
      </c>
      <c r="B1851" s="61" t="s">
        <v>2937</v>
      </c>
      <c r="C1851" s="59"/>
      <c r="D1851" s="59"/>
    </row>
    <row r="1852" spans="1:4" ht="24.6" customHeight="1" thickBot="1" x14ac:dyDescent="0.3">
      <c r="A1852" s="60" t="s">
        <v>2938</v>
      </c>
      <c r="B1852" s="61" t="s">
        <v>2939</v>
      </c>
      <c r="C1852" s="59"/>
      <c r="D1852" s="59"/>
    </row>
    <row r="1853" spans="1:4" ht="24.6" customHeight="1" thickBot="1" x14ac:dyDescent="0.3">
      <c r="A1853" s="60" t="s">
        <v>2940</v>
      </c>
      <c r="B1853" s="61" t="s">
        <v>2941</v>
      </c>
      <c r="C1853" s="59"/>
      <c r="D1853" s="59"/>
    </row>
    <row r="1854" spans="1:4" ht="24.6" customHeight="1" thickBot="1" x14ac:dyDescent="0.3">
      <c r="A1854" s="60" t="s">
        <v>2942</v>
      </c>
      <c r="B1854" s="61" t="s">
        <v>2943</v>
      </c>
      <c r="C1854" s="59"/>
      <c r="D1854" s="59"/>
    </row>
    <row r="1855" spans="1:4" ht="24.6" customHeight="1" thickBot="1" x14ac:dyDescent="0.3">
      <c r="A1855" s="60" t="s">
        <v>2944</v>
      </c>
      <c r="B1855" s="61" t="s">
        <v>2945</v>
      </c>
      <c r="C1855" s="59"/>
      <c r="D1855" s="59"/>
    </row>
    <row r="1856" spans="1:4" ht="24.6" customHeight="1" thickBot="1" x14ac:dyDescent="0.3">
      <c r="A1856" s="616" t="s">
        <v>2946</v>
      </c>
      <c r="B1856" s="617"/>
      <c r="C1856" s="59"/>
      <c r="D1856" s="59"/>
    </row>
    <row r="1857" spans="1:4" ht="24.6" customHeight="1" thickBot="1" x14ac:dyDescent="0.3">
      <c r="A1857" s="60" t="s">
        <v>2947</v>
      </c>
      <c r="B1857" s="61" t="s">
        <v>2948</v>
      </c>
      <c r="C1857" s="59"/>
      <c r="D1857" s="59"/>
    </row>
    <row r="1858" spans="1:4" ht="24.6" customHeight="1" thickBot="1" x14ac:dyDescent="0.3">
      <c r="A1858" s="60" t="s">
        <v>2949</v>
      </c>
      <c r="B1858" s="61" t="s">
        <v>2950</v>
      </c>
      <c r="C1858" s="59"/>
      <c r="D1858" s="59"/>
    </row>
    <row r="1859" spans="1:4" ht="24.6" customHeight="1" thickBot="1" x14ac:dyDescent="0.3">
      <c r="A1859" s="60" t="s">
        <v>2951</v>
      </c>
      <c r="B1859" s="61" t="s">
        <v>2714</v>
      </c>
      <c r="C1859" s="59"/>
      <c r="D1859" s="59"/>
    </row>
    <row r="1860" spans="1:4" ht="24.6" customHeight="1" thickBot="1" x14ac:dyDescent="0.3">
      <c r="A1860" s="60" t="s">
        <v>2952</v>
      </c>
      <c r="B1860" s="61" t="s">
        <v>2953</v>
      </c>
      <c r="C1860" s="59"/>
      <c r="D1860" s="59"/>
    </row>
    <row r="1861" spans="1:4" ht="24.6" customHeight="1" thickBot="1" x14ac:dyDescent="0.3">
      <c r="A1861" s="60" t="s">
        <v>2954</v>
      </c>
      <c r="B1861" s="61" t="s">
        <v>2955</v>
      </c>
      <c r="C1861" s="59"/>
      <c r="D1861" s="59"/>
    </row>
    <row r="1862" spans="1:4" ht="24.6" customHeight="1" thickBot="1" x14ac:dyDescent="0.3">
      <c r="A1862" s="60" t="s">
        <v>2956</v>
      </c>
      <c r="B1862" s="61" t="s">
        <v>2955</v>
      </c>
      <c r="C1862" s="59"/>
      <c r="D1862" s="59"/>
    </row>
    <row r="1863" spans="1:4" ht="24.6" customHeight="1" thickBot="1" x14ac:dyDescent="0.3">
      <c r="A1863" s="60" t="s">
        <v>2957</v>
      </c>
      <c r="B1863" s="61" t="s">
        <v>2958</v>
      </c>
      <c r="C1863" s="59"/>
      <c r="D1863" s="59"/>
    </row>
    <row r="1864" spans="1:4" ht="24.6" customHeight="1" thickBot="1" x14ac:dyDescent="0.3">
      <c r="A1864" s="60" t="s">
        <v>2959</v>
      </c>
      <c r="B1864" s="61" t="s">
        <v>2960</v>
      </c>
      <c r="C1864" s="59"/>
      <c r="D1864" s="59"/>
    </row>
    <row r="1865" spans="1:4" ht="24.6" customHeight="1" thickBot="1" x14ac:dyDescent="0.3">
      <c r="A1865" s="60" t="s">
        <v>2961</v>
      </c>
      <c r="B1865" s="61" t="s">
        <v>2962</v>
      </c>
      <c r="C1865" s="59"/>
      <c r="D1865" s="59"/>
    </row>
    <row r="1866" spans="1:4" ht="24.6" customHeight="1" thickBot="1" x14ac:dyDescent="0.3">
      <c r="A1866" s="60" t="s">
        <v>2963</v>
      </c>
      <c r="B1866" s="61" t="s">
        <v>2964</v>
      </c>
      <c r="C1866" s="59"/>
      <c r="D1866" s="59"/>
    </row>
    <row r="1867" spans="1:4" ht="24.6" customHeight="1" thickBot="1" x14ac:dyDescent="0.3">
      <c r="A1867" s="60" t="s">
        <v>2965</v>
      </c>
      <c r="B1867" s="61" t="s">
        <v>2966</v>
      </c>
      <c r="C1867" s="59"/>
      <c r="D1867" s="59"/>
    </row>
    <row r="1868" spans="1:4" ht="24.6" customHeight="1" thickBot="1" x14ac:dyDescent="0.3">
      <c r="A1868" s="60" t="s">
        <v>2967</v>
      </c>
      <c r="B1868" s="61" t="s">
        <v>2968</v>
      </c>
      <c r="C1868" s="59"/>
      <c r="D1868" s="59"/>
    </row>
    <row r="1869" spans="1:4" ht="24.6" customHeight="1" thickBot="1" x14ac:dyDescent="0.3">
      <c r="A1869" s="60" t="s">
        <v>2969</v>
      </c>
      <c r="B1869" s="61" t="s">
        <v>2970</v>
      </c>
      <c r="C1869" s="59"/>
      <c r="D1869" s="59"/>
    </row>
    <row r="1870" spans="1:4" ht="24.6" customHeight="1" thickBot="1" x14ac:dyDescent="0.3">
      <c r="A1870" s="60" t="s">
        <v>2971</v>
      </c>
      <c r="B1870" s="61" t="s">
        <v>2972</v>
      </c>
      <c r="C1870" s="59"/>
      <c r="D1870" s="59"/>
    </row>
    <row r="1871" spans="1:4" ht="24.6" customHeight="1" thickBot="1" x14ac:dyDescent="0.3">
      <c r="A1871" s="60" t="s">
        <v>2973</v>
      </c>
      <c r="B1871" s="61" t="s">
        <v>2974</v>
      </c>
      <c r="C1871" s="59"/>
      <c r="D1871" s="59"/>
    </row>
    <row r="1872" spans="1:4" ht="24.6" customHeight="1" thickBot="1" x14ac:dyDescent="0.3">
      <c r="A1872" s="60" t="s">
        <v>2975</v>
      </c>
      <c r="B1872" s="61" t="s">
        <v>2976</v>
      </c>
      <c r="C1872" s="59"/>
      <c r="D1872" s="59"/>
    </row>
    <row r="1873" spans="1:4" ht="24.6" customHeight="1" thickBot="1" x14ac:dyDescent="0.3">
      <c r="A1873" s="60" t="s">
        <v>2977</v>
      </c>
      <c r="B1873" s="61" t="s">
        <v>2978</v>
      </c>
      <c r="C1873" s="59"/>
      <c r="D1873" s="59"/>
    </row>
    <row r="1874" spans="1:4" ht="24.6" customHeight="1" thickBot="1" x14ac:dyDescent="0.3">
      <c r="A1874" s="60" t="s">
        <v>2979</v>
      </c>
      <c r="B1874" s="61" t="s">
        <v>2980</v>
      </c>
      <c r="C1874" s="59"/>
      <c r="D1874" s="59"/>
    </row>
    <row r="1875" spans="1:4" ht="24.6" customHeight="1" thickBot="1" x14ac:dyDescent="0.3">
      <c r="A1875" s="60" t="s">
        <v>2981</v>
      </c>
      <c r="B1875" s="61" t="s">
        <v>2982</v>
      </c>
      <c r="C1875" s="59"/>
      <c r="D1875" s="59"/>
    </row>
    <row r="1876" spans="1:4" ht="24.6" customHeight="1" thickBot="1" x14ac:dyDescent="0.3">
      <c r="A1876" s="60" t="s">
        <v>2983</v>
      </c>
      <c r="B1876" s="61" t="s">
        <v>2320</v>
      </c>
      <c r="C1876" s="59"/>
      <c r="D1876" s="59"/>
    </row>
    <row r="1877" spans="1:4" ht="24.6" customHeight="1" thickBot="1" x14ac:dyDescent="0.3">
      <c r="A1877" s="616" t="s">
        <v>2984</v>
      </c>
      <c r="B1877" s="617"/>
      <c r="C1877" s="59"/>
      <c r="D1877" s="59"/>
    </row>
    <row r="1878" spans="1:4" ht="24.6" customHeight="1" thickBot="1" x14ac:dyDescent="0.3">
      <c r="A1878" s="60" t="s">
        <v>2985</v>
      </c>
      <c r="B1878" s="61" t="s">
        <v>2986</v>
      </c>
      <c r="C1878" s="59"/>
      <c r="D1878" s="59"/>
    </row>
    <row r="1879" spans="1:4" ht="24.6" customHeight="1" thickBot="1" x14ac:dyDescent="0.3">
      <c r="A1879" s="60" t="s">
        <v>2987</v>
      </c>
      <c r="B1879" s="61" t="s">
        <v>2988</v>
      </c>
      <c r="C1879" s="59"/>
      <c r="D1879" s="59"/>
    </row>
    <row r="1880" spans="1:4" ht="24.6" customHeight="1" thickBot="1" x14ac:dyDescent="0.3">
      <c r="A1880" s="60" t="s">
        <v>2989</v>
      </c>
      <c r="B1880" s="61" t="s">
        <v>2990</v>
      </c>
      <c r="C1880" s="59"/>
      <c r="D1880" s="59"/>
    </row>
    <row r="1881" spans="1:4" ht="24.6" customHeight="1" thickBot="1" x14ac:dyDescent="0.3">
      <c r="A1881" s="60" t="s">
        <v>2991</v>
      </c>
      <c r="B1881" s="61" t="s">
        <v>2992</v>
      </c>
      <c r="C1881" s="59"/>
      <c r="D1881" s="59"/>
    </row>
    <row r="1882" spans="1:4" ht="24.6" customHeight="1" thickBot="1" x14ac:dyDescent="0.3">
      <c r="A1882" s="60" t="s">
        <v>2993</v>
      </c>
      <c r="B1882" s="61" t="s">
        <v>2994</v>
      </c>
      <c r="C1882" s="59"/>
      <c r="D1882" s="59"/>
    </row>
    <row r="1883" spans="1:4" ht="24.6" customHeight="1" thickBot="1" x14ac:dyDescent="0.3">
      <c r="A1883" s="60" t="s">
        <v>2995</v>
      </c>
      <c r="B1883" s="61" t="s">
        <v>2996</v>
      </c>
      <c r="C1883" s="59"/>
      <c r="D1883" s="59"/>
    </row>
    <row r="1884" spans="1:4" ht="24.6" customHeight="1" thickBot="1" x14ac:dyDescent="0.3">
      <c r="A1884" s="616" t="s">
        <v>1096</v>
      </c>
      <c r="B1884" s="617"/>
      <c r="C1884" s="59"/>
      <c r="D1884" s="59"/>
    </row>
    <row r="1885" spans="1:4" ht="24.6" customHeight="1" thickBot="1" x14ac:dyDescent="0.3">
      <c r="A1885" s="60" t="s">
        <v>2997</v>
      </c>
      <c r="B1885" s="61" t="s">
        <v>1861</v>
      </c>
      <c r="C1885" s="63"/>
      <c r="D1885" s="59"/>
    </row>
    <row r="1886" spans="1:4" ht="24.6" customHeight="1" thickBot="1" x14ac:dyDescent="0.3">
      <c r="A1886" s="616" t="s">
        <v>1101</v>
      </c>
      <c r="B1886" s="620"/>
      <c r="C1886" s="617"/>
      <c r="D1886" s="59"/>
    </row>
    <row r="1887" spans="1:4" ht="24.6" customHeight="1" thickBot="1" x14ac:dyDescent="0.3">
      <c r="A1887" s="60" t="s">
        <v>2998</v>
      </c>
      <c r="B1887" s="616" t="s">
        <v>1667</v>
      </c>
      <c r="C1887" s="617"/>
      <c r="D1887" s="59"/>
    </row>
    <row r="1888" spans="1:4" ht="24.6" customHeight="1" thickBot="1" x14ac:dyDescent="0.3">
      <c r="A1888" s="614" t="s">
        <v>2999</v>
      </c>
      <c r="B1888" s="635"/>
      <c r="C1888" s="615"/>
      <c r="D1888" s="59"/>
    </row>
    <row r="1889" spans="1:4" ht="24.6" customHeight="1" thickBot="1" x14ac:dyDescent="0.3">
      <c r="A1889" s="614" t="s">
        <v>3000</v>
      </c>
      <c r="B1889" s="635"/>
      <c r="C1889" s="615"/>
      <c r="D1889" s="59"/>
    </row>
    <row r="1890" spans="1:4" ht="24.6" customHeight="1" thickBot="1" x14ac:dyDescent="0.3">
      <c r="A1890" s="616" t="s">
        <v>409</v>
      </c>
      <c r="B1890" s="620"/>
      <c r="C1890" s="617"/>
      <c r="D1890" s="59"/>
    </row>
    <row r="1891" spans="1:4" ht="24.6" customHeight="1" thickBot="1" x14ac:dyDescent="0.3">
      <c r="A1891" s="616" t="s">
        <v>134</v>
      </c>
      <c r="B1891" s="620"/>
      <c r="C1891" s="617"/>
      <c r="D1891" s="59"/>
    </row>
    <row r="1892" spans="1:4" ht="24.6" customHeight="1" thickBot="1" x14ac:dyDescent="0.3">
      <c r="A1892" s="60" t="s">
        <v>3001</v>
      </c>
      <c r="B1892" s="616" t="s">
        <v>1063</v>
      </c>
      <c r="C1892" s="617"/>
      <c r="D1892" s="59"/>
    </row>
    <row r="1893" spans="1:4" ht="24.6" customHeight="1" thickBot="1" x14ac:dyDescent="0.3">
      <c r="A1893" s="60" t="s">
        <v>3002</v>
      </c>
      <c r="B1893" s="616" t="s">
        <v>1065</v>
      </c>
      <c r="C1893" s="617"/>
      <c r="D1893" s="59"/>
    </row>
    <row r="1894" spans="1:4" ht="24.6" customHeight="1" thickBot="1" x14ac:dyDescent="0.3">
      <c r="A1894" s="60" t="s">
        <v>3003</v>
      </c>
      <c r="B1894" s="616" t="s">
        <v>1067</v>
      </c>
      <c r="C1894" s="617"/>
      <c r="D1894" s="59"/>
    </row>
    <row r="1895" spans="1:4" ht="24.6" customHeight="1" thickBot="1" x14ac:dyDescent="0.3">
      <c r="A1895" s="60" t="s">
        <v>3004</v>
      </c>
      <c r="B1895" s="616" t="s">
        <v>1069</v>
      </c>
      <c r="C1895" s="617"/>
      <c r="D1895" s="59"/>
    </row>
    <row r="1896" spans="1:4" ht="24.6" customHeight="1" thickBot="1" x14ac:dyDescent="0.3">
      <c r="A1896" s="60" t="s">
        <v>3005</v>
      </c>
      <c r="B1896" s="616" t="s">
        <v>2907</v>
      </c>
      <c r="C1896" s="617"/>
      <c r="D1896" s="59"/>
    </row>
    <row r="1897" spans="1:4" ht="24.6" customHeight="1" thickBot="1" x14ac:dyDescent="0.3">
      <c r="A1897" s="60" t="s">
        <v>3006</v>
      </c>
      <c r="B1897" s="616" t="s">
        <v>1405</v>
      </c>
      <c r="C1897" s="617"/>
      <c r="D1897" s="59"/>
    </row>
    <row r="1898" spans="1:4" ht="24.6" customHeight="1" thickBot="1" x14ac:dyDescent="0.3">
      <c r="A1898" s="60" t="s">
        <v>3007</v>
      </c>
      <c r="B1898" s="616" t="s">
        <v>1075</v>
      </c>
      <c r="C1898" s="617"/>
      <c r="D1898" s="59"/>
    </row>
    <row r="1899" spans="1:4" ht="24.6" customHeight="1" thickBot="1" x14ac:dyDescent="0.3">
      <c r="A1899" s="60" t="s">
        <v>3008</v>
      </c>
      <c r="B1899" s="616" t="s">
        <v>1077</v>
      </c>
      <c r="C1899" s="617"/>
      <c r="D1899" s="59"/>
    </row>
    <row r="1900" spans="1:4" ht="24.6" customHeight="1" thickBot="1" x14ac:dyDescent="0.3">
      <c r="A1900" s="60" t="s">
        <v>3009</v>
      </c>
      <c r="B1900" s="616" t="s">
        <v>1682</v>
      </c>
      <c r="C1900" s="617"/>
      <c r="D1900" s="59"/>
    </row>
    <row r="1901" spans="1:4" ht="24.6" customHeight="1" thickBot="1" x14ac:dyDescent="0.3">
      <c r="A1901" s="60" t="s">
        <v>3010</v>
      </c>
      <c r="B1901" s="616" t="s">
        <v>1080</v>
      </c>
      <c r="C1901" s="617"/>
      <c r="D1901" s="59"/>
    </row>
    <row r="1902" spans="1:4" ht="24.6" customHeight="1" thickBot="1" x14ac:dyDescent="0.3">
      <c r="A1902" s="616" t="s">
        <v>3011</v>
      </c>
      <c r="B1902" s="620"/>
      <c r="C1902" s="617"/>
      <c r="D1902" s="59"/>
    </row>
    <row r="1903" spans="1:4" ht="24.6" customHeight="1" thickBot="1" x14ac:dyDescent="0.3">
      <c r="A1903" s="60" t="s">
        <v>3012</v>
      </c>
      <c r="B1903" s="616" t="s">
        <v>1262</v>
      </c>
      <c r="C1903" s="617"/>
      <c r="D1903" s="59"/>
    </row>
    <row r="1904" spans="1:4" ht="24.6" customHeight="1" thickBot="1" x14ac:dyDescent="0.3">
      <c r="A1904" s="60" t="s">
        <v>3013</v>
      </c>
      <c r="B1904" s="616" t="s">
        <v>1365</v>
      </c>
      <c r="C1904" s="617"/>
      <c r="D1904" s="59"/>
    </row>
    <row r="1905" spans="1:4" ht="24.6" customHeight="1" thickBot="1" x14ac:dyDescent="0.3">
      <c r="A1905" s="60" t="s">
        <v>3014</v>
      </c>
      <c r="B1905" s="616" t="s">
        <v>1670</v>
      </c>
      <c r="C1905" s="617"/>
      <c r="D1905" s="59"/>
    </row>
    <row r="1906" spans="1:4" ht="24.6" customHeight="1" thickBot="1" x14ac:dyDescent="0.3">
      <c r="A1906" s="616" t="s">
        <v>3015</v>
      </c>
      <c r="B1906" s="620"/>
      <c r="C1906" s="617"/>
      <c r="D1906" s="59"/>
    </row>
    <row r="1907" spans="1:4" ht="24.6" customHeight="1" thickBot="1" x14ac:dyDescent="0.3">
      <c r="A1907" s="616" t="s">
        <v>1085</v>
      </c>
      <c r="B1907" s="620"/>
      <c r="C1907" s="617"/>
      <c r="D1907" s="59"/>
    </row>
    <row r="1908" spans="1:4" ht="24.6" customHeight="1" thickBot="1" x14ac:dyDescent="0.3">
      <c r="A1908" s="60" t="s">
        <v>3016</v>
      </c>
      <c r="B1908" s="616" t="s">
        <v>3017</v>
      </c>
      <c r="C1908" s="617"/>
      <c r="D1908" s="59"/>
    </row>
    <row r="1909" spans="1:4" ht="24.6" customHeight="1" thickBot="1" x14ac:dyDescent="0.3">
      <c r="A1909" s="60" t="s">
        <v>3018</v>
      </c>
      <c r="B1909" s="616" t="s">
        <v>3019</v>
      </c>
      <c r="C1909" s="617"/>
      <c r="D1909" s="59"/>
    </row>
    <row r="1910" spans="1:4" ht="24.6" customHeight="1" thickBot="1" x14ac:dyDescent="0.3">
      <c r="A1910" s="60" t="s">
        <v>3020</v>
      </c>
      <c r="B1910" s="616" t="s">
        <v>1090</v>
      </c>
      <c r="C1910" s="617"/>
      <c r="D1910" s="59"/>
    </row>
    <row r="1911" spans="1:4" ht="24.6" customHeight="1" thickBot="1" x14ac:dyDescent="0.3">
      <c r="A1911" s="60" t="s">
        <v>3021</v>
      </c>
      <c r="B1911" s="616" t="s">
        <v>183</v>
      </c>
      <c r="C1911" s="617"/>
      <c r="D1911" s="59"/>
    </row>
    <row r="1912" spans="1:4" ht="24.6" customHeight="1" thickBot="1" x14ac:dyDescent="0.3">
      <c r="A1912" s="60" t="s">
        <v>3022</v>
      </c>
      <c r="B1912" s="616" t="s">
        <v>185</v>
      </c>
      <c r="C1912" s="617"/>
      <c r="D1912" s="59"/>
    </row>
    <row r="1913" spans="1:4" ht="24.6" customHeight="1" thickBot="1" x14ac:dyDescent="0.3">
      <c r="A1913" s="60" t="s">
        <v>3023</v>
      </c>
      <c r="B1913" s="616" t="s">
        <v>187</v>
      </c>
      <c r="C1913" s="617"/>
      <c r="D1913" s="59"/>
    </row>
    <row r="1914" spans="1:4" ht="24.6" customHeight="1" thickBot="1" x14ac:dyDescent="0.3">
      <c r="A1914" s="60" t="s">
        <v>3024</v>
      </c>
      <c r="B1914" s="616" t="s">
        <v>189</v>
      </c>
      <c r="C1914" s="617"/>
      <c r="D1914" s="59"/>
    </row>
    <row r="1915" spans="1:4" ht="24.6" customHeight="1" thickBot="1" x14ac:dyDescent="0.3">
      <c r="A1915" s="60" t="s">
        <v>3025</v>
      </c>
      <c r="B1915" s="616" t="s">
        <v>150</v>
      </c>
      <c r="C1915" s="617"/>
      <c r="D1915" s="59"/>
    </row>
    <row r="1916" spans="1:4" ht="24.6" customHeight="1" thickBot="1" x14ac:dyDescent="0.3">
      <c r="A1916" s="60" t="s">
        <v>3026</v>
      </c>
      <c r="B1916" s="616" t="s">
        <v>3027</v>
      </c>
      <c r="C1916" s="617"/>
      <c r="D1916" s="59"/>
    </row>
    <row r="1917" spans="1:4" ht="24.6" customHeight="1" thickBot="1" x14ac:dyDescent="0.3">
      <c r="A1917" s="60" t="s">
        <v>3028</v>
      </c>
      <c r="B1917" s="616" t="s">
        <v>3029</v>
      </c>
      <c r="C1917" s="617"/>
      <c r="D1917" s="59"/>
    </row>
    <row r="1918" spans="1:4" ht="24.6" customHeight="1" thickBot="1" x14ac:dyDescent="0.3">
      <c r="A1918" s="616" t="s">
        <v>191</v>
      </c>
      <c r="B1918" s="620"/>
      <c r="C1918" s="617"/>
      <c r="D1918" s="59"/>
    </row>
    <row r="1919" spans="1:4" ht="24.6" customHeight="1" thickBot="1" x14ac:dyDescent="0.3">
      <c r="A1919" s="60" t="s">
        <v>3030</v>
      </c>
      <c r="B1919" s="616" t="s">
        <v>1247</v>
      </c>
      <c r="C1919" s="617"/>
      <c r="D1919" s="59"/>
    </row>
    <row r="1920" spans="1:4" ht="24.6" customHeight="1" thickBot="1" x14ac:dyDescent="0.3">
      <c r="A1920" s="60" t="s">
        <v>3031</v>
      </c>
      <c r="B1920" s="616" t="s">
        <v>1251</v>
      </c>
      <c r="C1920" s="617"/>
      <c r="D1920" s="59"/>
    </row>
    <row r="1921" spans="1:4" ht="24.6" customHeight="1" thickBot="1" x14ac:dyDescent="0.3">
      <c r="A1921" s="60" t="s">
        <v>3032</v>
      </c>
      <c r="B1921" s="616" t="s">
        <v>3027</v>
      </c>
      <c r="C1921" s="617"/>
      <c r="D1921" s="59"/>
    </row>
    <row r="1922" spans="1:4" ht="24.6" customHeight="1" thickBot="1" x14ac:dyDescent="0.3">
      <c r="A1922" s="60" t="s">
        <v>3033</v>
      </c>
      <c r="B1922" s="616" t="s">
        <v>3034</v>
      </c>
      <c r="C1922" s="617"/>
      <c r="D1922" s="59"/>
    </row>
    <row r="1923" spans="1:4" ht="24.6" customHeight="1" thickBot="1" x14ac:dyDescent="0.3">
      <c r="A1923" s="616" t="s">
        <v>3035</v>
      </c>
      <c r="B1923" s="620"/>
      <c r="C1923" s="617"/>
      <c r="D1923" s="59"/>
    </row>
    <row r="1924" spans="1:4" ht="24.6" customHeight="1" thickBot="1" x14ac:dyDescent="0.3">
      <c r="A1924" s="60" t="s">
        <v>3036</v>
      </c>
      <c r="B1924" s="616" t="s">
        <v>3037</v>
      </c>
      <c r="C1924" s="617"/>
      <c r="D1924" s="59"/>
    </row>
    <row r="1925" spans="1:4" ht="24.6" customHeight="1" thickBot="1" x14ac:dyDescent="0.3">
      <c r="A1925" s="60" t="s">
        <v>3038</v>
      </c>
      <c r="B1925" s="616" t="s">
        <v>3039</v>
      </c>
      <c r="C1925" s="617"/>
      <c r="D1925" s="59"/>
    </row>
    <row r="1926" spans="1:4" ht="24.6" customHeight="1" thickBot="1" x14ac:dyDescent="0.3">
      <c r="A1926" s="60" t="s">
        <v>3040</v>
      </c>
      <c r="B1926" s="616" t="s">
        <v>3041</v>
      </c>
      <c r="C1926" s="617"/>
      <c r="D1926" s="59"/>
    </row>
    <row r="1927" spans="1:4" ht="24.6" customHeight="1" thickBot="1" x14ac:dyDescent="0.3">
      <c r="A1927" s="60" t="s">
        <v>3042</v>
      </c>
      <c r="B1927" s="616" t="s">
        <v>3043</v>
      </c>
      <c r="C1927" s="617"/>
      <c r="D1927" s="59"/>
    </row>
    <row r="1928" spans="1:4" ht="24.6" customHeight="1" thickBot="1" x14ac:dyDescent="0.3">
      <c r="A1928" s="60" t="s">
        <v>3044</v>
      </c>
      <c r="B1928" s="616" t="s">
        <v>3045</v>
      </c>
      <c r="C1928" s="617"/>
      <c r="D1928" s="59"/>
    </row>
    <row r="1929" spans="1:4" ht="24.6" customHeight="1" thickBot="1" x14ac:dyDescent="0.3">
      <c r="A1929" s="60" t="s">
        <v>3046</v>
      </c>
      <c r="B1929" s="616" t="s">
        <v>3047</v>
      </c>
      <c r="C1929" s="617"/>
      <c r="D1929" s="59"/>
    </row>
    <row r="1930" spans="1:4" ht="24.6" customHeight="1" thickBot="1" x14ac:dyDescent="0.3">
      <c r="A1930" s="60" t="s">
        <v>3048</v>
      </c>
      <c r="B1930" s="616" t="s">
        <v>3049</v>
      </c>
      <c r="C1930" s="617"/>
      <c r="D1930" s="59"/>
    </row>
    <row r="1931" spans="1:4" ht="24.6" customHeight="1" thickBot="1" x14ac:dyDescent="0.3">
      <c r="A1931" s="616" t="s">
        <v>3050</v>
      </c>
      <c r="B1931" s="620"/>
      <c r="C1931" s="617"/>
      <c r="D1931" s="59"/>
    </row>
    <row r="1932" spans="1:4" ht="24.6" customHeight="1" thickBot="1" x14ac:dyDescent="0.3">
      <c r="A1932" s="616" t="s">
        <v>3051</v>
      </c>
      <c r="B1932" s="620"/>
      <c r="C1932" s="617"/>
      <c r="D1932" s="59"/>
    </row>
    <row r="1933" spans="1:4" ht="24.6" customHeight="1" thickBot="1" x14ac:dyDescent="0.3">
      <c r="A1933" s="60" t="s">
        <v>3052</v>
      </c>
      <c r="B1933" s="61" t="s">
        <v>1291</v>
      </c>
      <c r="C1933" s="59"/>
      <c r="D1933" s="59"/>
    </row>
    <row r="1934" spans="1:4" ht="24.6" customHeight="1" thickBot="1" x14ac:dyDescent="0.3">
      <c r="A1934" s="60" t="s">
        <v>3053</v>
      </c>
      <c r="B1934" s="61" t="s">
        <v>3054</v>
      </c>
      <c r="C1934" s="59"/>
      <c r="D1934" s="59"/>
    </row>
    <row r="1935" spans="1:4" ht="24.6" customHeight="1" thickBot="1" x14ac:dyDescent="0.3">
      <c r="A1935" s="60" t="s">
        <v>3055</v>
      </c>
      <c r="B1935" s="61" t="s">
        <v>3056</v>
      </c>
      <c r="C1935" s="59"/>
      <c r="D1935" s="59"/>
    </row>
    <row r="1936" spans="1:4" ht="24.6" customHeight="1" thickBot="1" x14ac:dyDescent="0.3">
      <c r="A1936" s="60" t="s">
        <v>3057</v>
      </c>
      <c r="B1936" s="61" t="s">
        <v>3047</v>
      </c>
      <c r="C1936" s="59"/>
      <c r="D1936" s="59"/>
    </row>
    <row r="1937" spans="1:4" ht="24.6" customHeight="1" thickBot="1" x14ac:dyDescent="0.3">
      <c r="A1937" s="60" t="s">
        <v>3058</v>
      </c>
      <c r="B1937" s="61" t="s">
        <v>3049</v>
      </c>
      <c r="C1937" s="59"/>
      <c r="D1937" s="59"/>
    </row>
    <row r="1938" spans="1:4" ht="24.6" customHeight="1" thickBot="1" x14ac:dyDescent="0.3">
      <c r="A1938" s="616" t="s">
        <v>3059</v>
      </c>
      <c r="B1938" s="617"/>
      <c r="C1938" s="59"/>
      <c r="D1938" s="59"/>
    </row>
    <row r="1939" spans="1:4" ht="24.6" customHeight="1" thickBot="1" x14ac:dyDescent="0.3">
      <c r="A1939" s="60" t="s">
        <v>3060</v>
      </c>
      <c r="B1939" s="61" t="s">
        <v>1291</v>
      </c>
      <c r="C1939" s="59"/>
      <c r="D1939" s="59"/>
    </row>
    <row r="1940" spans="1:4" ht="24.6" customHeight="1" thickBot="1" x14ac:dyDescent="0.3">
      <c r="A1940" s="60" t="s">
        <v>3061</v>
      </c>
      <c r="B1940" s="61" t="s">
        <v>3062</v>
      </c>
      <c r="C1940" s="59"/>
      <c r="D1940" s="59"/>
    </row>
    <row r="1941" spans="1:4" ht="24.6" customHeight="1" thickBot="1" x14ac:dyDescent="0.3">
      <c r="A1941" s="60" t="s">
        <v>3063</v>
      </c>
      <c r="B1941" s="61" t="s">
        <v>3064</v>
      </c>
      <c r="C1941" s="59"/>
      <c r="D1941" s="59"/>
    </row>
    <row r="1942" spans="1:4" ht="24.6" customHeight="1" thickBot="1" x14ac:dyDescent="0.3">
      <c r="A1942" s="60" t="s">
        <v>3065</v>
      </c>
      <c r="B1942" s="61" t="s">
        <v>3047</v>
      </c>
      <c r="C1942" s="59"/>
      <c r="D1942" s="59"/>
    </row>
    <row r="1943" spans="1:4" ht="24.6" customHeight="1" thickBot="1" x14ac:dyDescent="0.3">
      <c r="A1943" s="60" t="s">
        <v>3066</v>
      </c>
      <c r="B1943" s="61" t="s">
        <v>3049</v>
      </c>
      <c r="C1943" s="59"/>
      <c r="D1943" s="59"/>
    </row>
    <row r="1944" spans="1:4" ht="24.6" customHeight="1" thickBot="1" x14ac:dyDescent="0.3">
      <c r="A1944" s="616" t="s">
        <v>3067</v>
      </c>
      <c r="B1944" s="617"/>
      <c r="C1944" s="59"/>
      <c r="D1944" s="59"/>
    </row>
    <row r="1945" spans="1:4" ht="24.6" customHeight="1" thickBot="1" x14ac:dyDescent="0.3">
      <c r="A1945" s="60" t="s">
        <v>3068</v>
      </c>
      <c r="B1945" s="61" t="s">
        <v>1291</v>
      </c>
      <c r="C1945" s="59"/>
      <c r="D1945" s="59"/>
    </row>
    <row r="1946" spans="1:4" ht="24.6" customHeight="1" thickBot="1" x14ac:dyDescent="0.3">
      <c r="A1946" s="60" t="s">
        <v>3069</v>
      </c>
      <c r="B1946" s="61" t="s">
        <v>3070</v>
      </c>
      <c r="C1946" s="59"/>
      <c r="D1946" s="59"/>
    </row>
    <row r="1947" spans="1:4" ht="24.6" customHeight="1" thickBot="1" x14ac:dyDescent="0.3">
      <c r="A1947" s="60" t="s">
        <v>3071</v>
      </c>
      <c r="B1947" s="61" t="s">
        <v>3047</v>
      </c>
      <c r="C1947" s="59"/>
      <c r="D1947" s="59"/>
    </row>
    <row r="1948" spans="1:4" ht="24.6" customHeight="1" thickBot="1" x14ac:dyDescent="0.3">
      <c r="A1948" s="60" t="s">
        <v>3072</v>
      </c>
      <c r="B1948" s="61" t="s">
        <v>3049</v>
      </c>
      <c r="C1948" s="59"/>
      <c r="D1948" s="59"/>
    </row>
    <row r="1949" spans="1:4" ht="24.6" customHeight="1" thickBot="1" x14ac:dyDescent="0.3">
      <c r="A1949" s="616" t="s">
        <v>3073</v>
      </c>
      <c r="B1949" s="617"/>
      <c r="C1949" s="59"/>
      <c r="D1949" s="59"/>
    </row>
    <row r="1950" spans="1:4" ht="24.6" customHeight="1" thickBot="1" x14ac:dyDescent="0.3">
      <c r="A1950" s="60" t="s">
        <v>3074</v>
      </c>
      <c r="B1950" s="61" t="s">
        <v>3075</v>
      </c>
      <c r="C1950" s="59"/>
      <c r="D1950" s="59"/>
    </row>
    <row r="1951" spans="1:4" ht="24.6" customHeight="1" thickBot="1" x14ac:dyDescent="0.3">
      <c r="A1951" s="60" t="s">
        <v>3076</v>
      </c>
      <c r="B1951" s="61" t="s">
        <v>3077</v>
      </c>
      <c r="C1951" s="59"/>
      <c r="D1951" s="59"/>
    </row>
    <row r="1952" spans="1:4" ht="24.6" customHeight="1" thickBot="1" x14ac:dyDescent="0.3">
      <c r="A1952" s="60" t="s">
        <v>3078</v>
      </c>
      <c r="B1952" s="61" t="s">
        <v>3047</v>
      </c>
      <c r="C1952" s="59"/>
      <c r="D1952" s="59"/>
    </row>
    <row r="1953" spans="1:4" ht="24.6" customHeight="1" thickBot="1" x14ac:dyDescent="0.3">
      <c r="A1953" s="60" t="s">
        <v>3079</v>
      </c>
      <c r="B1953" s="61" t="s">
        <v>3049</v>
      </c>
      <c r="C1953" s="59"/>
      <c r="D1953" s="59"/>
    </row>
    <row r="1954" spans="1:4" ht="24.6" customHeight="1" thickBot="1" x14ac:dyDescent="0.3">
      <c r="A1954" s="616" t="s">
        <v>3080</v>
      </c>
      <c r="B1954" s="617"/>
      <c r="C1954" s="59"/>
      <c r="D1954" s="59"/>
    </row>
    <row r="1955" spans="1:4" ht="24.6" customHeight="1" thickBot="1" x14ac:dyDescent="0.3">
      <c r="A1955" s="60" t="s">
        <v>3081</v>
      </c>
      <c r="B1955" s="61" t="s">
        <v>3062</v>
      </c>
      <c r="C1955" s="59"/>
      <c r="D1955" s="59"/>
    </row>
    <row r="1956" spans="1:4" ht="24.6" customHeight="1" thickBot="1" x14ac:dyDescent="0.3">
      <c r="A1956" s="60" t="s">
        <v>3082</v>
      </c>
      <c r="B1956" s="61" t="s">
        <v>3083</v>
      </c>
      <c r="C1956" s="59"/>
      <c r="D1956" s="59"/>
    </row>
    <row r="1957" spans="1:4" ht="24.6" customHeight="1" thickBot="1" x14ac:dyDescent="0.3">
      <c r="A1957" s="60" t="s">
        <v>3084</v>
      </c>
      <c r="B1957" s="61" t="s">
        <v>3085</v>
      </c>
      <c r="C1957" s="59"/>
      <c r="D1957" s="59"/>
    </row>
    <row r="1958" spans="1:4" ht="24.6" customHeight="1" thickBot="1" x14ac:dyDescent="0.3">
      <c r="A1958" s="60" t="s">
        <v>3086</v>
      </c>
      <c r="B1958" s="61" t="s">
        <v>3087</v>
      </c>
      <c r="C1958" s="59"/>
      <c r="D1958" s="59"/>
    </row>
    <row r="1959" spans="1:4" ht="24.6" customHeight="1" thickBot="1" x14ac:dyDescent="0.3">
      <c r="A1959" s="60" t="s">
        <v>3088</v>
      </c>
      <c r="B1959" s="61" t="s">
        <v>3089</v>
      </c>
      <c r="C1959" s="59"/>
      <c r="D1959" s="59"/>
    </row>
    <row r="1960" spans="1:4" ht="24.6" customHeight="1" thickBot="1" x14ac:dyDescent="0.3">
      <c r="A1960" s="60" t="s">
        <v>3090</v>
      </c>
      <c r="B1960" s="61" t="s">
        <v>3091</v>
      </c>
      <c r="C1960" s="59"/>
      <c r="D1960" s="59"/>
    </row>
    <row r="1961" spans="1:4" ht="24.6" customHeight="1" thickBot="1" x14ac:dyDescent="0.3">
      <c r="A1961" s="60" t="s">
        <v>3092</v>
      </c>
      <c r="B1961" s="61" t="s">
        <v>3047</v>
      </c>
      <c r="C1961" s="59"/>
      <c r="D1961" s="59"/>
    </row>
    <row r="1962" spans="1:4" ht="24.6" customHeight="1" thickBot="1" x14ac:dyDescent="0.3">
      <c r="A1962" s="616" t="s">
        <v>3093</v>
      </c>
      <c r="B1962" s="617"/>
      <c r="C1962" s="59"/>
      <c r="D1962" s="59"/>
    </row>
    <row r="1963" spans="1:4" ht="24.6" customHeight="1" thickBot="1" x14ac:dyDescent="0.3">
      <c r="A1963" s="60" t="s">
        <v>3094</v>
      </c>
      <c r="B1963" s="61" t="s">
        <v>3095</v>
      </c>
      <c r="C1963" s="59"/>
      <c r="D1963" s="59"/>
    </row>
    <row r="1964" spans="1:4" ht="24.6" customHeight="1" thickBot="1" x14ac:dyDescent="0.3">
      <c r="A1964" s="60" t="s">
        <v>3096</v>
      </c>
      <c r="B1964" s="61" t="s">
        <v>3097</v>
      </c>
      <c r="C1964" s="59"/>
      <c r="D1964" s="59"/>
    </row>
    <row r="1965" spans="1:4" ht="24.6" customHeight="1" thickBot="1" x14ac:dyDescent="0.3">
      <c r="A1965" s="60" t="s">
        <v>3098</v>
      </c>
      <c r="B1965" s="61" t="s">
        <v>3099</v>
      </c>
      <c r="C1965" s="59"/>
      <c r="D1965" s="59"/>
    </row>
    <row r="1966" spans="1:4" ht="24.6" customHeight="1" thickBot="1" x14ac:dyDescent="0.3">
      <c r="A1966" s="60" t="s">
        <v>3100</v>
      </c>
      <c r="B1966" s="61" t="s">
        <v>3101</v>
      </c>
      <c r="C1966" s="59"/>
      <c r="D1966" s="59"/>
    </row>
    <row r="1967" spans="1:4" ht="24.6" customHeight="1" thickBot="1" x14ac:dyDescent="0.3">
      <c r="A1967" s="616" t="s">
        <v>3102</v>
      </c>
      <c r="B1967" s="617"/>
      <c r="C1967" s="59"/>
      <c r="D1967" s="59"/>
    </row>
    <row r="1968" spans="1:4" ht="24.6" customHeight="1" thickBot="1" x14ac:dyDescent="0.3">
      <c r="A1968" s="60" t="s">
        <v>3103</v>
      </c>
      <c r="B1968" s="61" t="s">
        <v>1065</v>
      </c>
      <c r="C1968" s="59"/>
      <c r="D1968" s="59"/>
    </row>
    <row r="1969" spans="1:4" ht="24.6" customHeight="1" thickBot="1" x14ac:dyDescent="0.3">
      <c r="A1969" s="60" t="s">
        <v>3104</v>
      </c>
      <c r="B1969" s="61" t="s">
        <v>1069</v>
      </c>
      <c r="C1969" s="59"/>
      <c r="D1969" s="59"/>
    </row>
    <row r="1970" spans="1:4" ht="24.6" customHeight="1" thickBot="1" x14ac:dyDescent="0.3">
      <c r="A1970" s="60" t="s">
        <v>3105</v>
      </c>
      <c r="B1970" s="61" t="s">
        <v>1872</v>
      </c>
      <c r="C1970" s="59"/>
      <c r="D1970" s="59"/>
    </row>
    <row r="1971" spans="1:4" ht="24.6" customHeight="1" thickBot="1" x14ac:dyDescent="0.3">
      <c r="A1971" s="60" t="s">
        <v>3106</v>
      </c>
      <c r="B1971" s="61" t="s">
        <v>1874</v>
      </c>
      <c r="C1971" s="59"/>
      <c r="D1971" s="59"/>
    </row>
    <row r="1972" spans="1:4" ht="24.6" customHeight="1" thickBot="1" x14ac:dyDescent="0.3">
      <c r="A1972" s="60" t="s">
        <v>3107</v>
      </c>
      <c r="B1972" s="61" t="s">
        <v>1876</v>
      </c>
      <c r="C1972" s="59"/>
      <c r="D1972" s="59"/>
    </row>
    <row r="1973" spans="1:4" ht="24.6" customHeight="1" thickBot="1" x14ac:dyDescent="0.3">
      <c r="A1973" s="60" t="s">
        <v>3108</v>
      </c>
      <c r="B1973" s="61" t="s">
        <v>1075</v>
      </c>
      <c r="C1973" s="59"/>
      <c r="D1973" s="59"/>
    </row>
    <row r="1974" spans="1:4" ht="24.6" customHeight="1" thickBot="1" x14ac:dyDescent="0.3">
      <c r="A1974" s="60" t="s">
        <v>3109</v>
      </c>
      <c r="B1974" s="61" t="s">
        <v>1879</v>
      </c>
      <c r="C1974" s="59"/>
      <c r="D1974" s="59"/>
    </row>
    <row r="1975" spans="1:4" ht="24.6" customHeight="1" thickBot="1" x14ac:dyDescent="0.3">
      <c r="A1975" s="60" t="s">
        <v>3110</v>
      </c>
      <c r="B1975" s="61" t="s">
        <v>1370</v>
      </c>
      <c r="C1975" s="59"/>
      <c r="D1975" s="59"/>
    </row>
    <row r="1976" spans="1:4" ht="24.6" customHeight="1" thickBot="1" x14ac:dyDescent="0.3">
      <c r="A1976" s="60" t="s">
        <v>3111</v>
      </c>
      <c r="B1976" s="61" t="s">
        <v>1882</v>
      </c>
      <c r="C1976" s="59"/>
      <c r="D1976" s="59"/>
    </row>
    <row r="1977" spans="1:4" ht="24.6" customHeight="1" thickBot="1" x14ac:dyDescent="0.3">
      <c r="A1977" s="60" t="s">
        <v>3112</v>
      </c>
      <c r="B1977" s="61" t="s">
        <v>3113</v>
      </c>
      <c r="C1977" s="59"/>
      <c r="D1977" s="59"/>
    </row>
    <row r="1978" spans="1:4" ht="24.6" customHeight="1" thickBot="1" x14ac:dyDescent="0.3">
      <c r="A1978" s="614" t="s">
        <v>3114</v>
      </c>
      <c r="B1978" s="615"/>
      <c r="C1978" s="59"/>
      <c r="D1978" s="59"/>
    </row>
    <row r="1979" spans="1:4" ht="24.6" customHeight="1" thickBot="1" x14ac:dyDescent="0.3">
      <c r="A1979" s="616" t="s">
        <v>409</v>
      </c>
      <c r="B1979" s="617"/>
      <c r="C1979" s="59"/>
      <c r="D1979" s="59"/>
    </row>
    <row r="1980" spans="1:4" ht="24.6" customHeight="1" thickBot="1" x14ac:dyDescent="0.3">
      <c r="A1980" s="616" t="s">
        <v>134</v>
      </c>
      <c r="B1980" s="617"/>
      <c r="C1980" s="59"/>
      <c r="D1980" s="59"/>
    </row>
    <row r="1981" spans="1:4" ht="24.6" customHeight="1" thickBot="1" x14ac:dyDescent="0.3">
      <c r="A1981" s="60" t="s">
        <v>3115</v>
      </c>
      <c r="B1981" s="61" t="s">
        <v>1063</v>
      </c>
      <c r="C1981" s="59"/>
      <c r="D1981" s="59"/>
    </row>
    <row r="1982" spans="1:4" ht="24.6" customHeight="1" thickBot="1" x14ac:dyDescent="0.3">
      <c r="A1982" s="60" t="s">
        <v>3116</v>
      </c>
      <c r="B1982" s="61" t="s">
        <v>1889</v>
      </c>
      <c r="C1982" s="59"/>
      <c r="D1982" s="59"/>
    </row>
    <row r="1983" spans="1:4" ht="24.6" customHeight="1" thickBot="1" x14ac:dyDescent="0.3">
      <c r="A1983" s="60" t="s">
        <v>3117</v>
      </c>
      <c r="B1983" s="61" t="s">
        <v>1065</v>
      </c>
      <c r="C1983" s="59"/>
      <c r="D1983" s="59"/>
    </row>
    <row r="1984" spans="1:4" ht="24.6" customHeight="1" thickBot="1" x14ac:dyDescent="0.3">
      <c r="A1984" s="60" t="s">
        <v>3118</v>
      </c>
      <c r="B1984" s="61" t="s">
        <v>1067</v>
      </c>
      <c r="C1984" s="59"/>
      <c r="D1984" s="59"/>
    </row>
    <row r="1985" spans="1:4" ht="24.6" customHeight="1" thickBot="1" x14ac:dyDescent="0.3">
      <c r="A1985" s="60" t="s">
        <v>3119</v>
      </c>
      <c r="B1985" s="61" t="s">
        <v>1069</v>
      </c>
      <c r="C1985" s="59"/>
      <c r="D1985" s="59"/>
    </row>
    <row r="1986" spans="1:4" ht="24.6" customHeight="1" thickBot="1" x14ac:dyDescent="0.3">
      <c r="A1986" s="60" t="s">
        <v>3120</v>
      </c>
      <c r="B1986" s="61" t="s">
        <v>1924</v>
      </c>
      <c r="C1986" s="59"/>
      <c r="D1986" s="59"/>
    </row>
    <row r="1987" spans="1:4" ht="24.6" customHeight="1" thickBot="1" x14ac:dyDescent="0.3">
      <c r="A1987" s="60" t="s">
        <v>3121</v>
      </c>
      <c r="B1987" s="61" t="s">
        <v>1920</v>
      </c>
      <c r="C1987" s="59"/>
      <c r="D1987" s="59"/>
    </row>
    <row r="1988" spans="1:4" ht="24.6" customHeight="1" thickBot="1" x14ac:dyDescent="0.3">
      <c r="A1988" s="60" t="s">
        <v>3122</v>
      </c>
      <c r="B1988" s="61" t="s">
        <v>1922</v>
      </c>
      <c r="C1988" s="59"/>
      <c r="D1988" s="59"/>
    </row>
    <row r="1989" spans="1:4" ht="24.6" customHeight="1" thickBot="1" x14ac:dyDescent="0.3">
      <c r="A1989" s="60" t="s">
        <v>3123</v>
      </c>
      <c r="B1989" s="61" t="s">
        <v>1262</v>
      </c>
      <c r="C1989" s="59"/>
      <c r="D1989" s="59"/>
    </row>
    <row r="1990" spans="1:4" ht="24.6" customHeight="1" thickBot="1" x14ac:dyDescent="0.3">
      <c r="A1990" s="60" t="s">
        <v>3124</v>
      </c>
      <c r="B1990" s="61" t="s">
        <v>1365</v>
      </c>
      <c r="C1990" s="59"/>
      <c r="D1990" s="59"/>
    </row>
    <row r="1991" spans="1:4" ht="24.6" customHeight="1" thickBot="1" x14ac:dyDescent="0.3">
      <c r="A1991" s="60" t="s">
        <v>3125</v>
      </c>
      <c r="B1991" s="61" t="s">
        <v>1075</v>
      </c>
      <c r="C1991" s="59"/>
      <c r="D1991" s="59"/>
    </row>
    <row r="1992" spans="1:4" ht="24.6" customHeight="1" thickBot="1" x14ac:dyDescent="0.3">
      <c r="A1992" s="60" t="s">
        <v>3126</v>
      </c>
      <c r="B1992" s="61" t="s">
        <v>1682</v>
      </c>
      <c r="C1992" s="59"/>
      <c r="D1992" s="59"/>
    </row>
    <row r="1993" spans="1:4" ht="24.6" customHeight="1" thickBot="1" x14ac:dyDescent="0.3">
      <c r="A1993" s="60" t="s">
        <v>3127</v>
      </c>
      <c r="B1993" s="61" t="s">
        <v>1269</v>
      </c>
      <c r="C1993" s="59"/>
      <c r="D1993" s="59"/>
    </row>
    <row r="1994" spans="1:4" ht="24.6" customHeight="1" thickBot="1" x14ac:dyDescent="0.3">
      <c r="A1994" s="60" t="s">
        <v>3128</v>
      </c>
      <c r="B1994" s="61" t="s">
        <v>1928</v>
      </c>
      <c r="C1994" s="59"/>
      <c r="D1994" s="59"/>
    </row>
    <row r="1995" spans="1:4" ht="24.6" customHeight="1" thickBot="1" x14ac:dyDescent="0.3">
      <c r="A1995" s="616" t="s">
        <v>1085</v>
      </c>
      <c r="B1995" s="617"/>
      <c r="C1995" s="59"/>
      <c r="D1995" s="59"/>
    </row>
    <row r="1996" spans="1:4" ht="24.6" customHeight="1" thickBot="1" x14ac:dyDescent="0.3">
      <c r="A1996" s="60" t="s">
        <v>3129</v>
      </c>
      <c r="B1996" s="61" t="s">
        <v>179</v>
      </c>
      <c r="C1996" s="59"/>
      <c r="D1996" s="59"/>
    </row>
    <row r="1997" spans="1:4" ht="24.6" customHeight="1" thickBot="1" x14ac:dyDescent="0.3">
      <c r="A1997" s="60" t="s">
        <v>3130</v>
      </c>
      <c r="B1997" s="61" t="s">
        <v>3019</v>
      </c>
      <c r="C1997" s="59"/>
      <c r="D1997" s="59"/>
    </row>
    <row r="1998" spans="1:4" ht="24.6" customHeight="1" thickBot="1" x14ac:dyDescent="0.3">
      <c r="A1998" s="60" t="s">
        <v>3131</v>
      </c>
      <c r="B1998" s="61" t="s">
        <v>1090</v>
      </c>
      <c r="C1998" s="59"/>
      <c r="D1998" s="59"/>
    </row>
    <row r="1999" spans="1:4" ht="24.6" customHeight="1" thickBot="1" x14ac:dyDescent="0.3">
      <c r="A1999" s="60" t="s">
        <v>3132</v>
      </c>
      <c r="B1999" s="61" t="s">
        <v>183</v>
      </c>
      <c r="C1999" s="59"/>
      <c r="D1999" s="59"/>
    </row>
    <row r="2000" spans="1:4" ht="24.6" customHeight="1" thickBot="1" x14ac:dyDescent="0.3">
      <c r="A2000" s="60" t="s">
        <v>3133</v>
      </c>
      <c r="B2000" s="61" t="s">
        <v>185</v>
      </c>
      <c r="C2000" s="59"/>
      <c r="D2000" s="59"/>
    </row>
    <row r="2001" spans="1:4" ht="24.6" customHeight="1" thickBot="1" x14ac:dyDescent="0.3">
      <c r="A2001" s="60" t="s">
        <v>3134</v>
      </c>
      <c r="B2001" s="61" t="s">
        <v>187</v>
      </c>
      <c r="C2001" s="59"/>
      <c r="D2001" s="59"/>
    </row>
    <row r="2002" spans="1:4" ht="24.6" customHeight="1" thickBot="1" x14ac:dyDescent="0.3">
      <c r="A2002" s="60" t="s">
        <v>3135</v>
      </c>
      <c r="B2002" s="61" t="s">
        <v>189</v>
      </c>
      <c r="C2002" s="59"/>
      <c r="D2002" s="59"/>
    </row>
    <row r="2003" spans="1:4" ht="24.6" customHeight="1" thickBot="1" x14ac:dyDescent="0.3">
      <c r="A2003" s="60" t="s">
        <v>3136</v>
      </c>
      <c r="B2003" s="61" t="s">
        <v>150</v>
      </c>
      <c r="C2003" s="59"/>
      <c r="D2003" s="59"/>
    </row>
    <row r="2004" spans="1:4" ht="24.6" customHeight="1" thickBot="1" x14ac:dyDescent="0.3">
      <c r="A2004" s="616" t="s">
        <v>1164</v>
      </c>
      <c r="B2004" s="617"/>
      <c r="C2004" s="59"/>
      <c r="D2004" s="59"/>
    </row>
    <row r="2005" spans="1:4" ht="24.6" customHeight="1" thickBot="1" x14ac:dyDescent="0.3">
      <c r="A2005" s="60" t="s">
        <v>3137</v>
      </c>
      <c r="B2005" s="61" t="s">
        <v>3138</v>
      </c>
      <c r="C2005" s="59"/>
      <c r="D2005" s="59"/>
    </row>
    <row r="2006" spans="1:4" ht="24.6" customHeight="1" thickBot="1" x14ac:dyDescent="0.3">
      <c r="A2006" s="60" t="s">
        <v>3139</v>
      </c>
      <c r="B2006" s="61" t="s">
        <v>3140</v>
      </c>
      <c r="C2006" s="59"/>
      <c r="D2006" s="59"/>
    </row>
    <row r="2007" spans="1:4" ht="24.6" customHeight="1" thickBot="1" x14ac:dyDescent="0.3">
      <c r="A2007" s="60" t="s">
        <v>3141</v>
      </c>
      <c r="B2007" s="61" t="s">
        <v>3142</v>
      </c>
      <c r="C2007" s="59"/>
      <c r="D2007" s="59"/>
    </row>
    <row r="2008" spans="1:4" ht="24.6" customHeight="1" thickBot="1" x14ac:dyDescent="0.3">
      <c r="A2008" s="60" t="s">
        <v>3143</v>
      </c>
      <c r="B2008" s="61" t="s">
        <v>3144</v>
      </c>
      <c r="C2008" s="59"/>
      <c r="D2008" s="59"/>
    </row>
    <row r="2009" spans="1:4" ht="24.6" customHeight="1" thickBot="1" x14ac:dyDescent="0.3">
      <c r="A2009" s="60" t="s">
        <v>3145</v>
      </c>
      <c r="B2009" s="61" t="s">
        <v>3146</v>
      </c>
      <c r="C2009" s="59"/>
      <c r="D2009" s="59"/>
    </row>
    <row r="2010" spans="1:4" ht="24.6" customHeight="1" thickBot="1" x14ac:dyDescent="0.3">
      <c r="A2010" s="60" t="s">
        <v>3147</v>
      </c>
      <c r="B2010" s="61" t="s">
        <v>3148</v>
      </c>
      <c r="C2010" s="59"/>
      <c r="D2010" s="59"/>
    </row>
    <row r="2011" spans="1:4" ht="24.6" customHeight="1" thickBot="1" x14ac:dyDescent="0.3">
      <c r="A2011" s="60" t="s">
        <v>3149</v>
      </c>
      <c r="B2011" s="61" t="s">
        <v>3150</v>
      </c>
      <c r="C2011" s="59"/>
      <c r="D2011" s="59"/>
    </row>
    <row r="2012" spans="1:4" ht="24.6" customHeight="1" thickBot="1" x14ac:dyDescent="0.3">
      <c r="A2012" s="60" t="s">
        <v>3151</v>
      </c>
      <c r="B2012" s="61" t="s">
        <v>3152</v>
      </c>
      <c r="C2012" s="59"/>
      <c r="D2012" s="59"/>
    </row>
    <row r="2013" spans="1:4" ht="24.6" customHeight="1" thickBot="1" x14ac:dyDescent="0.3">
      <c r="A2013" s="60" t="s">
        <v>3153</v>
      </c>
      <c r="B2013" s="61" t="s">
        <v>3154</v>
      </c>
      <c r="C2013" s="59"/>
      <c r="D2013" s="59"/>
    </row>
    <row r="2014" spans="1:4" ht="24.6" customHeight="1" thickBot="1" x14ac:dyDescent="0.3">
      <c r="A2014" s="60" t="s">
        <v>3155</v>
      </c>
      <c r="B2014" s="61" t="s">
        <v>3156</v>
      </c>
      <c r="C2014" s="59"/>
      <c r="D2014" s="59"/>
    </row>
    <row r="2015" spans="1:4" ht="24.6" customHeight="1" thickBot="1" x14ac:dyDescent="0.3">
      <c r="A2015" s="60" t="s">
        <v>3157</v>
      </c>
      <c r="B2015" s="61" t="s">
        <v>3158</v>
      </c>
      <c r="C2015" s="59"/>
      <c r="D2015" s="59"/>
    </row>
    <row r="2016" spans="1:4" ht="24.6" customHeight="1" thickBot="1" x14ac:dyDescent="0.3">
      <c r="A2016" s="60" t="s">
        <v>3159</v>
      </c>
      <c r="B2016" s="61" t="s">
        <v>3160</v>
      </c>
      <c r="C2016" s="59"/>
      <c r="D2016" s="59"/>
    </row>
    <row r="2017" spans="1:4" ht="24.6" customHeight="1" thickBot="1" x14ac:dyDescent="0.3">
      <c r="A2017" s="60" t="s">
        <v>3161</v>
      </c>
      <c r="B2017" s="61" t="s">
        <v>3162</v>
      </c>
      <c r="C2017" s="59"/>
      <c r="D2017" s="59"/>
    </row>
    <row r="2018" spans="1:4" ht="24.6" customHeight="1" thickBot="1" x14ac:dyDescent="0.3">
      <c r="A2018" s="60" t="s">
        <v>3163</v>
      </c>
      <c r="B2018" s="61" t="s">
        <v>3164</v>
      </c>
      <c r="C2018" s="59"/>
      <c r="D2018" s="59"/>
    </row>
    <row r="2019" spans="1:4" ht="24.6" customHeight="1" thickBot="1" x14ac:dyDescent="0.3">
      <c r="A2019" s="60" t="s">
        <v>3165</v>
      </c>
      <c r="B2019" s="61" t="s">
        <v>3166</v>
      </c>
      <c r="C2019" s="59"/>
      <c r="D2019" s="59"/>
    </row>
    <row r="2020" spans="1:4" ht="24.6" customHeight="1" thickBot="1" x14ac:dyDescent="0.3">
      <c r="A2020" s="60" t="s">
        <v>3167</v>
      </c>
      <c r="B2020" s="61" t="s">
        <v>3168</v>
      </c>
      <c r="C2020" s="59"/>
      <c r="D2020" s="59"/>
    </row>
    <row r="2021" spans="1:4" ht="24.6" customHeight="1" x14ac:dyDescent="0.3">
      <c r="A2021" s="621" t="s">
        <v>3169</v>
      </c>
      <c r="B2021" s="622"/>
      <c r="C2021" s="59"/>
      <c r="D2021" s="65"/>
    </row>
    <row r="2022" spans="1:4" ht="24.6" customHeight="1" thickBot="1" x14ac:dyDescent="0.3">
      <c r="A2022" s="60" t="s">
        <v>3170</v>
      </c>
      <c r="B2022" s="61" t="s">
        <v>3171</v>
      </c>
      <c r="C2022" s="59"/>
      <c r="D2022" s="59"/>
    </row>
    <row r="2023" spans="1:4" ht="24.6" customHeight="1" thickBot="1" x14ac:dyDescent="0.3">
      <c r="A2023" s="60" t="s">
        <v>3172</v>
      </c>
      <c r="B2023" s="61" t="s">
        <v>3173</v>
      </c>
      <c r="C2023" s="59"/>
      <c r="D2023" s="59"/>
    </row>
    <row r="2024" spans="1:4" ht="24.6" customHeight="1" thickBot="1" x14ac:dyDescent="0.3">
      <c r="A2024" s="60" t="s">
        <v>3174</v>
      </c>
      <c r="B2024" s="61" t="s">
        <v>3175</v>
      </c>
      <c r="C2024" s="59"/>
      <c r="D2024" s="59"/>
    </row>
    <row r="2025" spans="1:4" ht="24.6" customHeight="1" thickBot="1" x14ac:dyDescent="0.3">
      <c r="A2025" s="60" t="s">
        <v>3176</v>
      </c>
      <c r="B2025" s="61" t="s">
        <v>3177</v>
      </c>
      <c r="C2025" s="59"/>
      <c r="D2025" s="59"/>
    </row>
    <row r="2026" spans="1:4" ht="24.6" customHeight="1" thickBot="1" x14ac:dyDescent="0.3">
      <c r="A2026" s="60" t="s">
        <v>3178</v>
      </c>
      <c r="B2026" s="61" t="s">
        <v>3179</v>
      </c>
      <c r="C2026" s="59"/>
      <c r="D2026" s="59"/>
    </row>
    <row r="2027" spans="1:4" ht="24.6" customHeight="1" thickBot="1" x14ac:dyDescent="0.3">
      <c r="A2027" s="60" t="s">
        <v>3180</v>
      </c>
      <c r="B2027" s="61" t="s">
        <v>3181</v>
      </c>
      <c r="C2027" s="59"/>
      <c r="D2027" s="59"/>
    </row>
    <row r="2028" spans="1:4" ht="24.6" customHeight="1" thickBot="1" x14ac:dyDescent="0.3">
      <c r="A2028" s="60" t="s">
        <v>3182</v>
      </c>
      <c r="B2028" s="61" t="s">
        <v>3183</v>
      </c>
      <c r="C2028" s="59"/>
      <c r="D2028" s="59"/>
    </row>
    <row r="2029" spans="1:4" ht="24.6" customHeight="1" thickBot="1" x14ac:dyDescent="0.3">
      <c r="A2029" s="60" t="s">
        <v>3184</v>
      </c>
      <c r="B2029" s="61" t="s">
        <v>3185</v>
      </c>
      <c r="C2029" s="59"/>
      <c r="D2029" s="59"/>
    </row>
    <row r="2030" spans="1:4" ht="24.6" customHeight="1" thickBot="1" x14ac:dyDescent="0.3">
      <c r="A2030" s="60" t="s">
        <v>3186</v>
      </c>
      <c r="B2030" s="61" t="s">
        <v>3187</v>
      </c>
      <c r="C2030" s="59"/>
      <c r="D2030" s="59"/>
    </row>
    <row r="2031" spans="1:4" ht="24.6" customHeight="1" thickBot="1" x14ac:dyDescent="0.3">
      <c r="A2031" s="60" t="s">
        <v>3188</v>
      </c>
      <c r="B2031" s="61" t="s">
        <v>3189</v>
      </c>
      <c r="C2031" s="59"/>
      <c r="D2031" s="59"/>
    </row>
    <row r="2032" spans="1:4" ht="24.6" customHeight="1" thickBot="1" x14ac:dyDescent="0.3">
      <c r="A2032" s="60" t="s">
        <v>3190</v>
      </c>
      <c r="B2032" s="61" t="s">
        <v>3191</v>
      </c>
      <c r="C2032" s="59"/>
      <c r="D2032" s="59"/>
    </row>
    <row r="2033" spans="1:4" ht="24.6" customHeight="1" thickBot="1" x14ac:dyDescent="0.3">
      <c r="A2033" s="60" t="s">
        <v>3192</v>
      </c>
      <c r="B2033" s="61" t="s">
        <v>3193</v>
      </c>
      <c r="C2033" s="59"/>
      <c r="D2033" s="59"/>
    </row>
    <row r="2034" spans="1:4" ht="24.6" customHeight="1" thickBot="1" x14ac:dyDescent="0.3">
      <c r="A2034" s="60" t="s">
        <v>3194</v>
      </c>
      <c r="B2034" s="61" t="s">
        <v>3195</v>
      </c>
      <c r="C2034" s="59"/>
      <c r="D2034" s="59"/>
    </row>
    <row r="2035" spans="1:4" ht="24.6" customHeight="1" thickBot="1" x14ac:dyDescent="0.3">
      <c r="A2035" s="60" t="s">
        <v>3196</v>
      </c>
      <c r="B2035" s="61" t="s">
        <v>3197</v>
      </c>
      <c r="C2035" s="59"/>
      <c r="D2035" s="59"/>
    </row>
    <row r="2036" spans="1:4" ht="24.6" customHeight="1" thickBot="1" x14ac:dyDescent="0.3">
      <c r="A2036" s="60" t="s">
        <v>3198</v>
      </c>
      <c r="B2036" s="61" t="s">
        <v>3199</v>
      </c>
      <c r="C2036" s="59"/>
      <c r="D2036" s="59"/>
    </row>
    <row r="2037" spans="1:4" ht="24.6" customHeight="1" thickBot="1" x14ac:dyDescent="0.3">
      <c r="A2037" s="60" t="s">
        <v>3200</v>
      </c>
      <c r="B2037" s="61" t="s">
        <v>3201</v>
      </c>
      <c r="C2037" s="59"/>
      <c r="D2037" s="59"/>
    </row>
    <row r="2038" spans="1:4" ht="24.6" customHeight="1" thickBot="1" x14ac:dyDescent="0.3">
      <c r="A2038" s="60" t="s">
        <v>3202</v>
      </c>
      <c r="B2038" s="61" t="s">
        <v>3203</v>
      </c>
      <c r="C2038" s="59"/>
      <c r="D2038" s="59"/>
    </row>
    <row r="2039" spans="1:4" ht="24.6" customHeight="1" thickBot="1" x14ac:dyDescent="0.3">
      <c r="A2039" s="60" t="s">
        <v>3204</v>
      </c>
      <c r="B2039" s="61" t="s">
        <v>3205</v>
      </c>
      <c r="C2039" s="59"/>
      <c r="D2039" s="59"/>
    </row>
    <row r="2040" spans="1:4" ht="24.6" customHeight="1" thickBot="1" x14ac:dyDescent="0.3">
      <c r="A2040" s="60" t="s">
        <v>3206</v>
      </c>
      <c r="B2040" s="61" t="s">
        <v>3207</v>
      </c>
      <c r="C2040" s="59"/>
      <c r="D2040" s="59"/>
    </row>
    <row r="2041" spans="1:4" ht="24.6" customHeight="1" thickBot="1" x14ac:dyDescent="0.3">
      <c r="A2041" s="60" t="s">
        <v>3208</v>
      </c>
      <c r="B2041" s="61" t="s">
        <v>3209</v>
      </c>
      <c r="C2041" s="59"/>
      <c r="D2041" s="59"/>
    </row>
    <row r="2042" spans="1:4" ht="24.6" customHeight="1" thickBot="1" x14ac:dyDescent="0.3">
      <c r="A2042" s="60" t="s">
        <v>3210</v>
      </c>
      <c r="B2042" s="61" t="s">
        <v>2088</v>
      </c>
      <c r="C2042" s="59"/>
      <c r="D2042" s="59"/>
    </row>
    <row r="2043" spans="1:4" ht="24.6" customHeight="1" thickBot="1" x14ac:dyDescent="0.3">
      <c r="A2043" s="60" t="s">
        <v>3211</v>
      </c>
      <c r="B2043" s="61" t="s">
        <v>3212</v>
      </c>
      <c r="C2043" s="59"/>
      <c r="D2043" s="59"/>
    </row>
    <row r="2044" spans="1:4" ht="24.6" customHeight="1" thickBot="1" x14ac:dyDescent="0.3">
      <c r="A2044" s="60" t="s">
        <v>3213</v>
      </c>
      <c r="B2044" s="61" t="s">
        <v>3214</v>
      </c>
      <c r="C2044" s="59"/>
      <c r="D2044" s="59"/>
    </row>
    <row r="2045" spans="1:4" ht="24.6" customHeight="1" thickBot="1" x14ac:dyDescent="0.3">
      <c r="A2045" s="60" t="s">
        <v>3215</v>
      </c>
      <c r="B2045" s="61" t="s">
        <v>2220</v>
      </c>
      <c r="C2045" s="59"/>
      <c r="D2045" s="59"/>
    </row>
    <row r="2046" spans="1:4" ht="24.6" customHeight="1" thickBot="1" x14ac:dyDescent="0.3">
      <c r="A2046" s="60" t="s">
        <v>3216</v>
      </c>
      <c r="B2046" s="61" t="s">
        <v>2002</v>
      </c>
      <c r="C2046" s="59"/>
      <c r="D2046" s="59"/>
    </row>
    <row r="2047" spans="1:4" ht="24.6" customHeight="1" thickBot="1" x14ac:dyDescent="0.3">
      <c r="A2047" s="60" t="s">
        <v>3217</v>
      </c>
      <c r="B2047" s="61" t="s">
        <v>3218</v>
      </c>
      <c r="C2047" s="59"/>
      <c r="D2047" s="59"/>
    </row>
    <row r="2048" spans="1:4" ht="24.6" customHeight="1" thickBot="1" x14ac:dyDescent="0.3">
      <c r="A2048" s="60" t="s">
        <v>3219</v>
      </c>
      <c r="B2048" s="61" t="s">
        <v>1818</v>
      </c>
      <c r="C2048" s="59"/>
      <c r="D2048" s="59"/>
    </row>
    <row r="2049" spans="1:4" ht="24.6" customHeight="1" thickBot="1" x14ac:dyDescent="0.3">
      <c r="A2049" s="60" t="s">
        <v>3220</v>
      </c>
      <c r="B2049" s="61" t="s">
        <v>2218</v>
      </c>
      <c r="C2049" s="59"/>
      <c r="D2049" s="59"/>
    </row>
    <row r="2050" spans="1:4" ht="24.6" customHeight="1" thickBot="1" x14ac:dyDescent="0.3">
      <c r="A2050" s="60" t="s">
        <v>3221</v>
      </c>
      <c r="B2050" s="61" t="s">
        <v>2225</v>
      </c>
      <c r="C2050" s="59"/>
      <c r="D2050" s="59"/>
    </row>
    <row r="2051" spans="1:4" ht="24.6" customHeight="1" thickBot="1" x14ac:dyDescent="0.3">
      <c r="A2051" s="60" t="s">
        <v>3222</v>
      </c>
      <c r="B2051" s="61" t="s">
        <v>3223</v>
      </c>
      <c r="C2051" s="59"/>
      <c r="D2051" s="59"/>
    </row>
    <row r="2052" spans="1:4" ht="24.6" customHeight="1" thickBot="1" x14ac:dyDescent="0.3">
      <c r="A2052" s="60" t="s">
        <v>3224</v>
      </c>
      <c r="B2052" s="61" t="s">
        <v>2228</v>
      </c>
      <c r="C2052" s="59"/>
      <c r="D2052" s="59"/>
    </row>
    <row r="2053" spans="1:4" ht="24.6" customHeight="1" thickBot="1" x14ac:dyDescent="0.3">
      <c r="A2053" s="60" t="s">
        <v>3225</v>
      </c>
      <c r="B2053" s="61" t="s">
        <v>2230</v>
      </c>
      <c r="C2053" s="59"/>
      <c r="D2053" s="59"/>
    </row>
    <row r="2054" spans="1:4" ht="24.6" customHeight="1" thickBot="1" x14ac:dyDescent="0.3">
      <c r="A2054" s="60" t="s">
        <v>3226</v>
      </c>
      <c r="B2054" s="61" t="s">
        <v>2045</v>
      </c>
      <c r="C2054" s="59"/>
      <c r="D2054" s="59"/>
    </row>
    <row r="2055" spans="1:4" ht="24.6" customHeight="1" thickBot="1" x14ac:dyDescent="0.3">
      <c r="A2055" s="60" t="s">
        <v>3227</v>
      </c>
      <c r="B2055" s="61" t="s">
        <v>2047</v>
      </c>
      <c r="C2055" s="59"/>
      <c r="D2055" s="59"/>
    </row>
    <row r="2056" spans="1:4" ht="24.6" customHeight="1" thickBot="1" x14ac:dyDescent="0.3">
      <c r="A2056" s="60" t="s">
        <v>3228</v>
      </c>
      <c r="B2056" s="61" t="s">
        <v>2049</v>
      </c>
      <c r="C2056" s="59"/>
      <c r="D2056" s="59"/>
    </row>
    <row r="2057" spans="1:4" ht="24.6" customHeight="1" thickBot="1" x14ac:dyDescent="0.3">
      <c r="A2057" s="60" t="s">
        <v>3229</v>
      </c>
      <c r="B2057" s="61" t="s">
        <v>2051</v>
      </c>
      <c r="C2057" s="59"/>
      <c r="D2057" s="59"/>
    </row>
    <row r="2058" spans="1:4" ht="24.6" customHeight="1" thickBot="1" x14ac:dyDescent="0.3">
      <c r="A2058" s="60" t="s">
        <v>3230</v>
      </c>
      <c r="B2058" s="61" t="s">
        <v>2053</v>
      </c>
      <c r="C2058" s="59"/>
      <c r="D2058" s="59"/>
    </row>
    <row r="2059" spans="1:4" ht="24.6" customHeight="1" thickBot="1" x14ac:dyDescent="0.3">
      <c r="A2059" s="60" t="s">
        <v>3231</v>
      </c>
      <c r="B2059" s="61" t="s">
        <v>2055</v>
      </c>
      <c r="C2059" s="59"/>
      <c r="D2059" s="59"/>
    </row>
    <row r="2060" spans="1:4" ht="24.6" customHeight="1" thickBot="1" x14ac:dyDescent="0.3">
      <c r="A2060" s="60" t="s">
        <v>3232</v>
      </c>
      <c r="B2060" s="61" t="s">
        <v>2059</v>
      </c>
      <c r="C2060" s="59"/>
      <c r="D2060" s="59"/>
    </row>
    <row r="2061" spans="1:4" ht="24.6" customHeight="1" thickBot="1" x14ac:dyDescent="0.3">
      <c r="A2061" s="60" t="s">
        <v>3233</v>
      </c>
      <c r="B2061" s="61" t="s">
        <v>3234</v>
      </c>
      <c r="C2061" s="59"/>
      <c r="D2061" s="59"/>
    </row>
    <row r="2062" spans="1:4" ht="24.6" customHeight="1" thickBot="1" x14ac:dyDescent="0.3">
      <c r="A2062" s="60" t="s">
        <v>3235</v>
      </c>
      <c r="B2062" s="61" t="s">
        <v>3236</v>
      </c>
      <c r="C2062" s="59"/>
      <c r="D2062" s="59"/>
    </row>
    <row r="2063" spans="1:4" ht="24.6" customHeight="1" thickBot="1" x14ac:dyDescent="0.3">
      <c r="A2063" s="60" t="s">
        <v>3237</v>
      </c>
      <c r="B2063" s="61" t="s">
        <v>3238</v>
      </c>
      <c r="C2063" s="59"/>
      <c r="D2063" s="59"/>
    </row>
    <row r="2064" spans="1:4" ht="24.6" customHeight="1" thickBot="1" x14ac:dyDescent="0.3">
      <c r="A2064" s="60" t="s">
        <v>3239</v>
      </c>
      <c r="B2064" s="61" t="s">
        <v>3240</v>
      </c>
      <c r="C2064" s="59"/>
      <c r="D2064" s="59"/>
    </row>
    <row r="2065" spans="1:4" ht="24.6" customHeight="1" thickBot="1" x14ac:dyDescent="0.3">
      <c r="A2065" s="60" t="s">
        <v>3241</v>
      </c>
      <c r="B2065" s="61" t="s">
        <v>2092</v>
      </c>
      <c r="C2065" s="59"/>
      <c r="D2065" s="59"/>
    </row>
    <row r="2066" spans="1:4" ht="24.6" customHeight="1" thickBot="1" x14ac:dyDescent="0.3">
      <c r="A2066" s="616" t="s">
        <v>3242</v>
      </c>
      <c r="B2066" s="617"/>
      <c r="C2066" s="59"/>
      <c r="D2066" s="59"/>
    </row>
    <row r="2067" spans="1:4" ht="24.6" customHeight="1" thickBot="1" x14ac:dyDescent="0.3">
      <c r="A2067" s="60" t="s">
        <v>3243</v>
      </c>
      <c r="B2067" s="61" t="s">
        <v>3244</v>
      </c>
      <c r="C2067" s="59"/>
      <c r="D2067" s="59"/>
    </row>
    <row r="2068" spans="1:4" ht="24.6" customHeight="1" thickBot="1" x14ac:dyDescent="0.3">
      <c r="A2068" s="60" t="s">
        <v>3245</v>
      </c>
      <c r="B2068" s="61" t="s">
        <v>2248</v>
      </c>
      <c r="C2068" s="59"/>
      <c r="D2068" s="59"/>
    </row>
    <row r="2069" spans="1:4" ht="24.6" customHeight="1" thickBot="1" x14ac:dyDescent="0.3">
      <c r="A2069" s="60" t="s">
        <v>3246</v>
      </c>
      <c r="B2069" s="61" t="s">
        <v>2250</v>
      </c>
      <c r="C2069" s="59"/>
      <c r="D2069" s="59"/>
    </row>
    <row r="2070" spans="1:4" ht="24.6" customHeight="1" x14ac:dyDescent="0.3">
      <c r="A2070" s="621" t="s">
        <v>1096</v>
      </c>
      <c r="B2070" s="622"/>
      <c r="C2070" s="59"/>
      <c r="D2070" s="65"/>
    </row>
    <row r="2071" spans="1:4" ht="24.6" customHeight="1" thickBot="1" x14ac:dyDescent="0.3">
      <c r="A2071" s="60" t="s">
        <v>3247</v>
      </c>
      <c r="B2071" s="61" t="s">
        <v>3248</v>
      </c>
      <c r="C2071" s="59"/>
      <c r="D2071" s="59"/>
    </row>
    <row r="2072" spans="1:4" ht="24.6" customHeight="1" thickBot="1" x14ac:dyDescent="0.3">
      <c r="A2072" s="60" t="s">
        <v>3249</v>
      </c>
      <c r="B2072" s="61" t="s">
        <v>3250</v>
      </c>
      <c r="C2072" s="59"/>
      <c r="D2072" s="59"/>
    </row>
    <row r="2073" spans="1:4" ht="24.6" customHeight="1" thickBot="1" x14ac:dyDescent="0.3">
      <c r="A2073" s="616" t="s">
        <v>1101</v>
      </c>
      <c r="B2073" s="617"/>
      <c r="C2073" s="59"/>
      <c r="D2073" s="59"/>
    </row>
    <row r="2074" spans="1:4" ht="24.6" customHeight="1" thickBot="1" x14ac:dyDescent="0.3">
      <c r="A2074" s="60" t="s">
        <v>3251</v>
      </c>
      <c r="B2074" s="61" t="s">
        <v>3252</v>
      </c>
      <c r="C2074" s="59"/>
      <c r="D2074" s="59"/>
    </row>
    <row r="2075" spans="1:4" ht="24.6" customHeight="1" thickBot="1" x14ac:dyDescent="0.3">
      <c r="A2075" s="60" t="s">
        <v>3253</v>
      </c>
      <c r="B2075" s="61" t="s">
        <v>2130</v>
      </c>
      <c r="C2075" s="59"/>
      <c r="D2075" s="59"/>
    </row>
    <row r="2076" spans="1:4" ht="24.6" customHeight="1" thickBot="1" x14ac:dyDescent="0.3">
      <c r="A2076" s="60" t="s">
        <v>3254</v>
      </c>
      <c r="B2076" s="61" t="s">
        <v>3255</v>
      </c>
      <c r="C2076" s="59"/>
      <c r="D2076" s="59"/>
    </row>
    <row r="2077" spans="1:4" ht="24.6" customHeight="1" thickBot="1" x14ac:dyDescent="0.3">
      <c r="A2077" s="60" t="s">
        <v>3256</v>
      </c>
      <c r="B2077" s="61" t="s">
        <v>1667</v>
      </c>
      <c r="C2077" s="59"/>
      <c r="D2077" s="59"/>
    </row>
    <row r="2078" spans="1:4" ht="24.6" customHeight="1" thickBot="1" x14ac:dyDescent="0.3">
      <c r="A2078" s="616" t="s">
        <v>3257</v>
      </c>
      <c r="B2078" s="617"/>
      <c r="C2078" s="59"/>
      <c r="D2078" s="59"/>
    </row>
    <row r="2079" spans="1:4" ht="24.6" customHeight="1" thickBot="1" x14ac:dyDescent="0.3">
      <c r="A2079" s="60" t="s">
        <v>3258</v>
      </c>
      <c r="B2079" s="61" t="s">
        <v>1065</v>
      </c>
      <c r="C2079" s="59"/>
      <c r="D2079" s="59"/>
    </row>
    <row r="2080" spans="1:4" ht="24.6" customHeight="1" thickBot="1" x14ac:dyDescent="0.3">
      <c r="A2080" s="60" t="s">
        <v>3259</v>
      </c>
      <c r="B2080" s="61" t="s">
        <v>1918</v>
      </c>
      <c r="C2080" s="59"/>
      <c r="D2080" s="59"/>
    </row>
    <row r="2081" spans="1:4" ht="24.6" customHeight="1" thickBot="1" x14ac:dyDescent="0.3">
      <c r="A2081" s="60" t="s">
        <v>3260</v>
      </c>
      <c r="B2081" s="61" t="s">
        <v>1872</v>
      </c>
      <c r="C2081" s="59"/>
      <c r="D2081" s="59"/>
    </row>
    <row r="2082" spans="1:4" ht="24.6" customHeight="1" thickBot="1" x14ac:dyDescent="0.3">
      <c r="A2082" s="60" t="s">
        <v>3261</v>
      </c>
      <c r="B2082" s="61" t="s">
        <v>1874</v>
      </c>
      <c r="C2082" s="59"/>
      <c r="D2082" s="59"/>
    </row>
    <row r="2083" spans="1:4" ht="24.6" customHeight="1" thickBot="1" x14ac:dyDescent="0.3">
      <c r="A2083" s="60" t="s">
        <v>3262</v>
      </c>
      <c r="B2083" s="61" t="s">
        <v>1924</v>
      </c>
      <c r="C2083" s="59"/>
      <c r="D2083" s="59"/>
    </row>
    <row r="2084" spans="1:4" ht="24.6" customHeight="1" thickBot="1" x14ac:dyDescent="0.3">
      <c r="A2084" s="60" t="s">
        <v>3263</v>
      </c>
      <c r="B2084" s="61" t="s">
        <v>1876</v>
      </c>
      <c r="C2084" s="59"/>
      <c r="D2084" s="59"/>
    </row>
    <row r="2085" spans="1:4" ht="24.6" customHeight="1" thickBot="1" x14ac:dyDescent="0.3">
      <c r="A2085" s="60" t="s">
        <v>3264</v>
      </c>
      <c r="B2085" s="61" t="s">
        <v>1075</v>
      </c>
      <c r="C2085" s="59"/>
      <c r="D2085" s="59"/>
    </row>
    <row r="2086" spans="1:4" ht="24.6" customHeight="1" thickBot="1" x14ac:dyDescent="0.3">
      <c r="A2086" s="60" t="s">
        <v>3265</v>
      </c>
      <c r="B2086" s="61" t="s">
        <v>2155</v>
      </c>
      <c r="C2086" s="59"/>
      <c r="D2086" s="59"/>
    </row>
    <row r="2087" spans="1:4" ht="24.6" customHeight="1" thickBot="1" x14ac:dyDescent="0.3">
      <c r="A2087" s="60" t="s">
        <v>3266</v>
      </c>
      <c r="B2087" s="61" t="s">
        <v>1879</v>
      </c>
      <c r="C2087" s="59"/>
      <c r="D2087" s="59"/>
    </row>
    <row r="2088" spans="1:4" ht="24.6" customHeight="1" thickBot="1" x14ac:dyDescent="0.3">
      <c r="A2088" s="60" t="s">
        <v>3267</v>
      </c>
      <c r="B2088" s="61" t="s">
        <v>1370</v>
      </c>
      <c r="C2088" s="59"/>
      <c r="D2088" s="59"/>
    </row>
    <row r="2089" spans="1:4" ht="24.6" customHeight="1" thickBot="1" x14ac:dyDescent="0.3">
      <c r="A2089" s="60" t="s">
        <v>3268</v>
      </c>
      <c r="B2089" s="61" t="s">
        <v>1882</v>
      </c>
      <c r="C2089" s="59"/>
      <c r="D2089" s="59"/>
    </row>
    <row r="2090" spans="1:4" ht="24.6" customHeight="1" thickBot="1" x14ac:dyDescent="0.3">
      <c r="A2090" s="60" t="s">
        <v>3269</v>
      </c>
      <c r="B2090" s="61" t="s">
        <v>1884</v>
      </c>
      <c r="C2090" s="59"/>
      <c r="D2090" s="59"/>
    </row>
    <row r="2091" spans="1:4" ht="24.6" customHeight="1" thickBot="1" x14ac:dyDescent="0.3">
      <c r="A2091" s="60" t="s">
        <v>3270</v>
      </c>
      <c r="B2091" s="61" t="s">
        <v>2561</v>
      </c>
      <c r="C2091" s="59"/>
      <c r="D2091" s="59"/>
    </row>
    <row r="2092" spans="1:4" ht="24.6" customHeight="1" thickBot="1" x14ac:dyDescent="0.3">
      <c r="A2092" s="60" t="s">
        <v>3271</v>
      </c>
      <c r="B2092" s="61" t="s">
        <v>2163</v>
      </c>
      <c r="C2092" s="59"/>
      <c r="D2092" s="59"/>
    </row>
    <row r="2093" spans="1:4" ht="24.6" customHeight="1" thickBot="1" x14ac:dyDescent="0.3">
      <c r="A2093" s="60" t="s">
        <v>3272</v>
      </c>
      <c r="B2093" s="61" t="s">
        <v>2165</v>
      </c>
      <c r="C2093" s="59"/>
      <c r="D2093" s="59"/>
    </row>
    <row r="2094" spans="1:4" ht="24.6" customHeight="1" thickBot="1" x14ac:dyDescent="0.3">
      <c r="A2094" s="60" t="s">
        <v>3273</v>
      </c>
      <c r="B2094" s="61" t="s">
        <v>3274</v>
      </c>
      <c r="C2094" s="59"/>
      <c r="D2094" s="59"/>
    </row>
    <row r="2095" spans="1:4" ht="24.6" customHeight="1" thickBot="1" x14ac:dyDescent="0.3">
      <c r="A2095" s="60" t="s">
        <v>3275</v>
      </c>
      <c r="B2095" s="61" t="s">
        <v>2167</v>
      </c>
      <c r="C2095" s="59"/>
      <c r="D2095" s="59"/>
    </row>
    <row r="2096" spans="1:4" ht="24.6" customHeight="1" thickBot="1" x14ac:dyDescent="0.3">
      <c r="A2096" s="60" t="s">
        <v>3276</v>
      </c>
      <c r="B2096" s="61" t="s">
        <v>2169</v>
      </c>
      <c r="C2096" s="59"/>
      <c r="D2096" s="59"/>
    </row>
    <row r="2097" spans="1:4" ht="24.6" customHeight="1" thickBot="1" x14ac:dyDescent="0.3">
      <c r="A2097" s="614" t="s">
        <v>3277</v>
      </c>
      <c r="B2097" s="615"/>
      <c r="C2097" s="59"/>
      <c r="D2097" s="59"/>
    </row>
    <row r="2098" spans="1:4" ht="24.6" customHeight="1" thickBot="1" x14ac:dyDescent="0.3">
      <c r="A2098" s="614" t="s">
        <v>3278</v>
      </c>
      <c r="B2098" s="615"/>
      <c r="C2098" s="59"/>
      <c r="D2098" s="59"/>
    </row>
    <row r="2099" spans="1:4" ht="24.6" customHeight="1" thickBot="1" x14ac:dyDescent="0.3">
      <c r="A2099" s="616" t="s">
        <v>409</v>
      </c>
      <c r="B2099" s="617"/>
      <c r="C2099" s="59"/>
      <c r="D2099" s="59"/>
    </row>
    <row r="2100" spans="1:4" ht="24.6" customHeight="1" thickBot="1" x14ac:dyDescent="0.3">
      <c r="A2100" s="616" t="s">
        <v>134</v>
      </c>
      <c r="B2100" s="617"/>
      <c r="C2100" s="59"/>
      <c r="D2100" s="59"/>
    </row>
    <row r="2101" spans="1:4" ht="24.6" customHeight="1" thickBot="1" x14ac:dyDescent="0.3">
      <c r="A2101" s="60" t="s">
        <v>3279</v>
      </c>
      <c r="B2101" s="61" t="s">
        <v>3280</v>
      </c>
      <c r="C2101" s="59"/>
      <c r="D2101" s="59"/>
    </row>
    <row r="2102" spans="1:4" ht="24.6" customHeight="1" thickBot="1" x14ac:dyDescent="0.3">
      <c r="A2102" s="60" t="s">
        <v>3281</v>
      </c>
      <c r="B2102" s="61" t="s">
        <v>1075</v>
      </c>
      <c r="C2102" s="59"/>
      <c r="D2102" s="59"/>
    </row>
    <row r="2103" spans="1:4" ht="24.6" customHeight="1" thickBot="1" x14ac:dyDescent="0.3">
      <c r="A2103" s="616" t="s">
        <v>3282</v>
      </c>
      <c r="B2103" s="617"/>
      <c r="C2103" s="59"/>
      <c r="D2103" s="59"/>
    </row>
    <row r="2104" spans="1:4" ht="24.6" customHeight="1" thickBot="1" x14ac:dyDescent="0.3">
      <c r="A2104" s="60" t="s">
        <v>3283</v>
      </c>
      <c r="B2104" s="61" t="s">
        <v>3284</v>
      </c>
      <c r="C2104" s="59"/>
      <c r="D2104" s="59"/>
    </row>
    <row r="2105" spans="1:4" ht="24.6" customHeight="1" thickBot="1" x14ac:dyDescent="0.3">
      <c r="A2105" s="60" t="s">
        <v>3285</v>
      </c>
      <c r="B2105" s="61" t="s">
        <v>3286</v>
      </c>
      <c r="C2105" s="59"/>
      <c r="D2105" s="59"/>
    </row>
    <row r="2106" spans="1:4" ht="24.6" customHeight="1" thickBot="1" x14ac:dyDescent="0.3">
      <c r="A2106" s="60" t="s">
        <v>3287</v>
      </c>
      <c r="B2106" s="61" t="s">
        <v>3288</v>
      </c>
      <c r="C2106" s="59"/>
      <c r="D2106" s="59"/>
    </row>
    <row r="2107" spans="1:4" ht="24.6" customHeight="1" thickBot="1" x14ac:dyDescent="0.3">
      <c r="A2107" s="60" t="s">
        <v>3289</v>
      </c>
      <c r="B2107" s="61" t="s">
        <v>3290</v>
      </c>
      <c r="C2107" s="59"/>
      <c r="D2107" s="59"/>
    </row>
    <row r="2108" spans="1:4" ht="24.6" customHeight="1" thickBot="1" x14ac:dyDescent="0.3">
      <c r="A2108" s="60" t="s">
        <v>3291</v>
      </c>
      <c r="B2108" s="61" t="s">
        <v>3292</v>
      </c>
      <c r="C2108" s="59"/>
      <c r="D2108" s="59"/>
    </row>
    <row r="2109" spans="1:4" ht="24.6" customHeight="1" thickBot="1" x14ac:dyDescent="0.3">
      <c r="A2109" s="60" t="s">
        <v>3293</v>
      </c>
      <c r="B2109" s="61" t="s">
        <v>3294</v>
      </c>
      <c r="C2109" s="59"/>
      <c r="D2109" s="59"/>
    </row>
    <row r="2110" spans="1:4" ht="24.6" customHeight="1" thickBot="1" x14ac:dyDescent="0.3">
      <c r="A2110" s="60" t="s">
        <v>3295</v>
      </c>
      <c r="B2110" s="61" t="s">
        <v>3296</v>
      </c>
      <c r="C2110" s="59"/>
      <c r="D2110" s="59"/>
    </row>
    <row r="2111" spans="1:4" ht="24.6" customHeight="1" thickBot="1" x14ac:dyDescent="0.3">
      <c r="A2111" s="60" t="s">
        <v>3297</v>
      </c>
      <c r="B2111" s="61" t="s">
        <v>3298</v>
      </c>
      <c r="C2111" s="59"/>
      <c r="D2111" s="59"/>
    </row>
    <row r="2112" spans="1:4" ht="24.6" customHeight="1" thickBot="1" x14ac:dyDescent="0.3">
      <c r="A2112" s="60" t="s">
        <v>3299</v>
      </c>
      <c r="B2112" s="61" t="s">
        <v>150</v>
      </c>
      <c r="C2112" s="59"/>
      <c r="D2112" s="59"/>
    </row>
    <row r="2113" spans="1:4" ht="24.6" customHeight="1" thickBot="1" x14ac:dyDescent="0.3">
      <c r="A2113" s="60" t="s">
        <v>3300</v>
      </c>
      <c r="B2113" s="61" t="s">
        <v>183</v>
      </c>
      <c r="C2113" s="59"/>
      <c r="D2113" s="59"/>
    </row>
    <row r="2114" spans="1:4" ht="24.6" customHeight="1" thickBot="1" x14ac:dyDescent="0.3">
      <c r="A2114" s="614" t="s">
        <v>3301</v>
      </c>
      <c r="B2114" s="615"/>
      <c r="C2114" s="59"/>
      <c r="D2114" s="59"/>
    </row>
    <row r="2115" spans="1:4" ht="24.6" customHeight="1" thickBot="1" x14ac:dyDescent="0.3">
      <c r="A2115" s="616" t="s">
        <v>409</v>
      </c>
      <c r="B2115" s="617"/>
      <c r="C2115" s="59"/>
      <c r="D2115" s="59"/>
    </row>
    <row r="2116" spans="1:4" ht="24.6" customHeight="1" thickBot="1" x14ac:dyDescent="0.3">
      <c r="A2116" s="60" t="s">
        <v>3302</v>
      </c>
      <c r="B2116" s="61" t="s">
        <v>3303</v>
      </c>
      <c r="C2116" s="59"/>
      <c r="D2116" s="59"/>
    </row>
    <row r="2117" spans="1:4" ht="24.6" customHeight="1" thickBot="1" x14ac:dyDescent="0.3">
      <c r="A2117" s="60" t="s">
        <v>3304</v>
      </c>
      <c r="B2117" s="61" t="s">
        <v>3305</v>
      </c>
      <c r="C2117" s="59"/>
      <c r="D2117" s="59"/>
    </row>
    <row r="2118" spans="1:4" ht="24.6" customHeight="1" thickBot="1" x14ac:dyDescent="0.3">
      <c r="A2118" s="60" t="s">
        <v>3306</v>
      </c>
      <c r="B2118" s="61" t="s">
        <v>3307</v>
      </c>
      <c r="C2118" s="59"/>
      <c r="D2118" s="59"/>
    </row>
    <row r="2119" spans="1:4" ht="24.6" customHeight="1" thickBot="1" x14ac:dyDescent="0.3">
      <c r="A2119" s="60" t="s">
        <v>3308</v>
      </c>
      <c r="B2119" s="61" t="s">
        <v>3309</v>
      </c>
      <c r="C2119" s="59"/>
      <c r="D2119" s="59"/>
    </row>
    <row r="2120" spans="1:4" ht="24.6" customHeight="1" thickBot="1" x14ac:dyDescent="0.3">
      <c r="A2120" s="60" t="s">
        <v>3310</v>
      </c>
      <c r="B2120" s="61" t="s">
        <v>3311</v>
      </c>
      <c r="C2120" s="59"/>
      <c r="D2120" s="59"/>
    </row>
    <row r="2121" spans="1:4" ht="24.6" customHeight="1" thickBot="1" x14ac:dyDescent="0.3">
      <c r="A2121" s="60" t="s">
        <v>3312</v>
      </c>
      <c r="B2121" s="61" t="s">
        <v>3313</v>
      </c>
      <c r="C2121" s="59"/>
      <c r="D2121" s="59"/>
    </row>
    <row r="2122" spans="1:4" ht="24.6" customHeight="1" thickBot="1" x14ac:dyDescent="0.3">
      <c r="A2122" s="60" t="s">
        <v>3314</v>
      </c>
      <c r="B2122" s="61" t="s">
        <v>3290</v>
      </c>
      <c r="C2122" s="59"/>
      <c r="D2122" s="59"/>
    </row>
    <row r="2123" spans="1:4" ht="24.6" customHeight="1" thickBot="1" x14ac:dyDescent="0.3">
      <c r="A2123" s="60" t="s">
        <v>3315</v>
      </c>
      <c r="B2123" s="61" t="s">
        <v>3316</v>
      </c>
      <c r="C2123" s="59"/>
      <c r="D2123" s="59"/>
    </row>
    <row r="2124" spans="1:4" ht="24.6" customHeight="1" thickBot="1" x14ac:dyDescent="0.3">
      <c r="A2124" s="60" t="s">
        <v>3317</v>
      </c>
      <c r="B2124" s="61" t="s">
        <v>3318</v>
      </c>
      <c r="C2124" s="59"/>
      <c r="D2124" s="59"/>
    </row>
    <row r="2125" spans="1:4" ht="24.6" customHeight="1" thickBot="1" x14ac:dyDescent="0.3">
      <c r="A2125" s="60" t="s">
        <v>3319</v>
      </c>
      <c r="B2125" s="61" t="s">
        <v>3286</v>
      </c>
      <c r="C2125" s="59"/>
      <c r="D2125" s="59"/>
    </row>
    <row r="2126" spans="1:4" ht="24.6" customHeight="1" thickBot="1" x14ac:dyDescent="0.3">
      <c r="A2126" s="614" t="s">
        <v>3320</v>
      </c>
      <c r="B2126" s="615"/>
      <c r="C2126" s="59"/>
      <c r="D2126" s="59"/>
    </row>
    <row r="2127" spans="1:4" ht="24.6" customHeight="1" thickBot="1" x14ac:dyDescent="0.3">
      <c r="A2127" s="616" t="s">
        <v>409</v>
      </c>
      <c r="B2127" s="617"/>
      <c r="C2127" s="59"/>
      <c r="D2127" s="59"/>
    </row>
    <row r="2128" spans="1:4" ht="24.6" customHeight="1" thickBot="1" x14ac:dyDescent="0.3">
      <c r="A2128" s="60" t="s">
        <v>3321</v>
      </c>
      <c r="B2128" s="61" t="s">
        <v>3286</v>
      </c>
      <c r="C2128" s="59"/>
      <c r="D2128" s="59"/>
    </row>
    <row r="2129" spans="1:4" ht="24.6" customHeight="1" thickBot="1" x14ac:dyDescent="0.3">
      <c r="A2129" s="60" t="s">
        <v>3322</v>
      </c>
      <c r="B2129" s="61" t="s">
        <v>3323</v>
      </c>
      <c r="C2129" s="59"/>
      <c r="D2129" s="59"/>
    </row>
    <row r="2130" spans="1:4" ht="24.6" customHeight="1" thickBot="1" x14ac:dyDescent="0.3">
      <c r="A2130" s="60" t="s">
        <v>3324</v>
      </c>
      <c r="B2130" s="61" t="s">
        <v>3325</v>
      </c>
      <c r="C2130" s="59"/>
      <c r="D2130" s="59"/>
    </row>
    <row r="2131" spans="1:4" ht="24.6" customHeight="1" thickBot="1" x14ac:dyDescent="0.3">
      <c r="A2131" s="60" t="s">
        <v>3326</v>
      </c>
      <c r="B2131" s="61" t="s">
        <v>3327</v>
      </c>
      <c r="C2131" s="59"/>
      <c r="D2131" s="59"/>
    </row>
    <row r="2132" spans="1:4" ht="24.6" customHeight="1" thickBot="1" x14ac:dyDescent="0.3">
      <c r="A2132" s="60" t="s">
        <v>3328</v>
      </c>
      <c r="B2132" s="61" t="s">
        <v>3329</v>
      </c>
      <c r="C2132" s="59"/>
      <c r="D2132" s="59"/>
    </row>
    <row r="2133" spans="1:4" ht="24.6" customHeight="1" thickBot="1" x14ac:dyDescent="0.3">
      <c r="A2133" s="60" t="s">
        <v>3330</v>
      </c>
      <c r="B2133" s="61" t="s">
        <v>3331</v>
      </c>
      <c r="C2133" s="59"/>
      <c r="D2133" s="59"/>
    </row>
    <row r="2134" spans="1:4" ht="24.6" customHeight="1" thickBot="1" x14ac:dyDescent="0.3">
      <c r="A2134" s="60" t="s">
        <v>3332</v>
      </c>
      <c r="B2134" s="61" t="s">
        <v>3333</v>
      </c>
      <c r="C2134" s="59"/>
      <c r="D2134" s="59"/>
    </row>
    <row r="2135" spans="1:4" ht="24.6" customHeight="1" thickBot="1" x14ac:dyDescent="0.3">
      <c r="A2135" s="60" t="s">
        <v>3334</v>
      </c>
      <c r="B2135" s="61" t="s">
        <v>3335</v>
      </c>
      <c r="C2135" s="59"/>
      <c r="D2135" s="59"/>
    </row>
    <row r="2136" spans="1:4" ht="24.6" customHeight="1" thickBot="1" x14ac:dyDescent="0.3">
      <c r="A2136" s="60" t="s">
        <v>3336</v>
      </c>
      <c r="B2136" s="61" t="s">
        <v>3337</v>
      </c>
      <c r="C2136" s="59"/>
      <c r="D2136" s="59"/>
    </row>
    <row r="2137" spans="1:4" ht="24.6" customHeight="1" thickBot="1" x14ac:dyDescent="0.3">
      <c r="A2137" s="60" t="s">
        <v>3338</v>
      </c>
      <c r="B2137" s="61" t="s">
        <v>150</v>
      </c>
      <c r="C2137" s="59"/>
      <c r="D2137" s="59"/>
    </row>
    <row r="2138" spans="1:4" ht="24.6" customHeight="1" thickBot="1" x14ac:dyDescent="0.3">
      <c r="A2138" s="618" t="s">
        <v>3339</v>
      </c>
      <c r="B2138" s="619"/>
      <c r="C2138" s="59"/>
      <c r="D2138" s="59"/>
    </row>
    <row r="2139" spans="1:4" ht="24.6" customHeight="1" x14ac:dyDescent="0.3">
      <c r="A2139" s="623" t="s">
        <v>3340</v>
      </c>
      <c r="B2139" s="624"/>
      <c r="C2139" s="59"/>
      <c r="D2139" s="65"/>
    </row>
    <row r="2140" spans="1:4" ht="24.6" customHeight="1" thickBot="1" x14ac:dyDescent="0.3">
      <c r="A2140" s="625" t="s">
        <v>409</v>
      </c>
      <c r="B2140" s="626"/>
      <c r="C2140" s="59"/>
      <c r="D2140" s="59"/>
    </row>
    <row r="2141" spans="1:4" ht="24.6" customHeight="1" thickBot="1" x14ac:dyDescent="0.3">
      <c r="A2141" s="616" t="s">
        <v>3341</v>
      </c>
      <c r="B2141" s="617"/>
      <c r="C2141" s="59"/>
      <c r="D2141" s="59"/>
    </row>
    <row r="2142" spans="1:4" ht="24.6" customHeight="1" thickBot="1" x14ac:dyDescent="0.3">
      <c r="A2142" s="60" t="s">
        <v>3342</v>
      </c>
      <c r="B2142" s="61" t="s">
        <v>3343</v>
      </c>
      <c r="C2142" s="59"/>
      <c r="D2142" s="59"/>
    </row>
    <row r="2143" spans="1:4" ht="24.6" customHeight="1" thickBot="1" x14ac:dyDescent="0.3">
      <c r="A2143" s="60" t="s">
        <v>3344</v>
      </c>
      <c r="B2143" s="61" t="s">
        <v>3345</v>
      </c>
      <c r="C2143" s="59"/>
      <c r="D2143" s="59"/>
    </row>
    <row r="2144" spans="1:4" ht="24.6" customHeight="1" thickBot="1" x14ac:dyDescent="0.3">
      <c r="A2144" s="60" t="s">
        <v>3346</v>
      </c>
      <c r="B2144" s="61" t="s">
        <v>3347</v>
      </c>
      <c r="C2144" s="59"/>
      <c r="D2144" s="59"/>
    </row>
    <row r="2145" spans="1:4" ht="24.6" customHeight="1" thickBot="1" x14ac:dyDescent="0.3">
      <c r="A2145" s="60" t="s">
        <v>3348</v>
      </c>
      <c r="B2145" s="61" t="s">
        <v>3349</v>
      </c>
      <c r="C2145" s="59"/>
      <c r="D2145" s="59"/>
    </row>
    <row r="2146" spans="1:4" ht="24.6" customHeight="1" thickBot="1" x14ac:dyDescent="0.3">
      <c r="A2146" s="60" t="s">
        <v>3350</v>
      </c>
      <c r="B2146" s="61" t="s">
        <v>3351</v>
      </c>
      <c r="C2146" s="59"/>
      <c r="D2146" s="59"/>
    </row>
    <row r="2147" spans="1:4" ht="24.6" customHeight="1" thickBot="1" x14ac:dyDescent="0.3">
      <c r="A2147" s="60" t="s">
        <v>3352</v>
      </c>
      <c r="B2147" s="61" t="s">
        <v>3353</v>
      </c>
      <c r="C2147" s="59"/>
      <c r="D2147" s="59"/>
    </row>
    <row r="2148" spans="1:4" ht="24.6" customHeight="1" thickBot="1" x14ac:dyDescent="0.3">
      <c r="A2148" s="60" t="s">
        <v>3354</v>
      </c>
      <c r="B2148" s="61" t="s">
        <v>3355</v>
      </c>
      <c r="C2148" s="59"/>
      <c r="D2148" s="59"/>
    </row>
    <row r="2149" spans="1:4" ht="24.6" customHeight="1" thickBot="1" x14ac:dyDescent="0.3">
      <c r="A2149" s="60" t="s">
        <v>3356</v>
      </c>
      <c r="B2149" s="61" t="s">
        <v>3357</v>
      </c>
      <c r="C2149" s="59"/>
      <c r="D2149" s="59"/>
    </row>
    <row r="2150" spans="1:4" ht="24.6" customHeight="1" thickBot="1" x14ac:dyDescent="0.3">
      <c r="A2150" s="60" t="s">
        <v>3358</v>
      </c>
      <c r="B2150" s="61" t="s">
        <v>3359</v>
      </c>
      <c r="C2150" s="59"/>
      <c r="D2150" s="59"/>
    </row>
    <row r="2151" spans="1:4" ht="24.6" customHeight="1" thickBot="1" x14ac:dyDescent="0.3">
      <c r="A2151" s="60" t="s">
        <v>3360</v>
      </c>
      <c r="B2151" s="61" t="s">
        <v>3361</v>
      </c>
      <c r="C2151" s="59"/>
      <c r="D2151" s="59"/>
    </row>
    <row r="2152" spans="1:4" ht="24.6" customHeight="1" thickBot="1" x14ac:dyDescent="0.3">
      <c r="A2152" s="616" t="s">
        <v>134</v>
      </c>
      <c r="B2152" s="617"/>
      <c r="C2152" s="59"/>
      <c r="D2152" s="59"/>
    </row>
    <row r="2153" spans="1:4" ht="24.6" customHeight="1" thickBot="1" x14ac:dyDescent="0.3">
      <c r="A2153" s="60" t="s">
        <v>3362</v>
      </c>
      <c r="B2153" s="61" t="s">
        <v>3363</v>
      </c>
      <c r="C2153" s="59"/>
      <c r="D2153" s="59"/>
    </row>
    <row r="2154" spans="1:4" ht="24.6" customHeight="1" thickBot="1" x14ac:dyDescent="0.3">
      <c r="A2154" s="60" t="s">
        <v>3364</v>
      </c>
      <c r="B2154" s="61" t="s">
        <v>3365</v>
      </c>
      <c r="C2154" s="59"/>
      <c r="D2154" s="59"/>
    </row>
    <row r="2155" spans="1:4" ht="24.6" customHeight="1" thickBot="1" x14ac:dyDescent="0.3">
      <c r="A2155" s="616" t="s">
        <v>3366</v>
      </c>
      <c r="B2155" s="617"/>
      <c r="C2155" s="59"/>
      <c r="D2155" s="59"/>
    </row>
    <row r="2156" spans="1:4" ht="24.6" customHeight="1" thickBot="1" x14ac:dyDescent="0.3">
      <c r="A2156" s="60" t="s">
        <v>3367</v>
      </c>
      <c r="B2156" s="61" t="s">
        <v>3368</v>
      </c>
      <c r="C2156" s="59"/>
      <c r="D2156" s="59"/>
    </row>
    <row r="2157" spans="1:4" ht="24.6" customHeight="1" thickBot="1" x14ac:dyDescent="0.3">
      <c r="A2157" s="60" t="s">
        <v>3369</v>
      </c>
      <c r="B2157" s="61" t="s">
        <v>3370</v>
      </c>
      <c r="C2157" s="59"/>
      <c r="D2157" s="59"/>
    </row>
    <row r="2158" spans="1:4" ht="24.6" customHeight="1" thickBot="1" x14ac:dyDescent="0.3">
      <c r="A2158" s="60" t="s">
        <v>3371</v>
      </c>
      <c r="B2158" s="61" t="s">
        <v>3372</v>
      </c>
      <c r="C2158" s="59"/>
      <c r="D2158" s="59"/>
    </row>
    <row r="2159" spans="1:4" ht="24.6" customHeight="1" thickBot="1" x14ac:dyDescent="0.3">
      <c r="A2159" s="60" t="s">
        <v>3373</v>
      </c>
      <c r="B2159" s="61" t="s">
        <v>3374</v>
      </c>
      <c r="C2159" s="59"/>
      <c r="D2159" s="59"/>
    </row>
    <row r="2160" spans="1:4" ht="24.6" customHeight="1" thickBot="1" x14ac:dyDescent="0.3">
      <c r="A2160" s="60" t="s">
        <v>3375</v>
      </c>
      <c r="B2160" s="61" t="s">
        <v>3376</v>
      </c>
      <c r="C2160" s="59"/>
      <c r="D2160" s="59"/>
    </row>
    <row r="2161" spans="1:4" ht="24.6" customHeight="1" thickBot="1" x14ac:dyDescent="0.3">
      <c r="A2161" s="616" t="s">
        <v>3377</v>
      </c>
      <c r="B2161" s="617"/>
      <c r="C2161" s="59"/>
      <c r="D2161" s="59"/>
    </row>
    <row r="2162" spans="1:4" ht="24.6" customHeight="1" thickBot="1" x14ac:dyDescent="0.3">
      <c r="A2162" s="60" t="s">
        <v>3378</v>
      </c>
      <c r="B2162" s="61" t="s">
        <v>3379</v>
      </c>
      <c r="C2162" s="59"/>
      <c r="D2162" s="59"/>
    </row>
    <row r="2163" spans="1:4" ht="24.6" customHeight="1" thickBot="1" x14ac:dyDescent="0.3">
      <c r="A2163" s="60" t="s">
        <v>3380</v>
      </c>
      <c r="B2163" s="61" t="s">
        <v>3381</v>
      </c>
      <c r="C2163" s="59"/>
      <c r="D2163" s="59"/>
    </row>
    <row r="2164" spans="1:4" ht="24.6" customHeight="1" thickBot="1" x14ac:dyDescent="0.3">
      <c r="A2164" s="60" t="s">
        <v>3382</v>
      </c>
      <c r="B2164" s="61" t="s">
        <v>3383</v>
      </c>
      <c r="C2164" s="59"/>
      <c r="D2164" s="59"/>
    </row>
    <row r="2165" spans="1:4" ht="24.6" customHeight="1" thickBot="1" x14ac:dyDescent="0.3">
      <c r="A2165" s="60" t="s">
        <v>3384</v>
      </c>
      <c r="B2165" s="61" t="s">
        <v>3385</v>
      </c>
      <c r="C2165" s="59"/>
      <c r="D2165" s="59"/>
    </row>
    <row r="2166" spans="1:4" ht="24.6" customHeight="1" thickBot="1" x14ac:dyDescent="0.3">
      <c r="A2166" s="614" t="s">
        <v>3386</v>
      </c>
      <c r="B2166" s="615"/>
      <c r="C2166" s="59"/>
      <c r="D2166" s="59"/>
    </row>
    <row r="2167" spans="1:4" ht="24.6" customHeight="1" thickBot="1" x14ac:dyDescent="0.3">
      <c r="A2167" s="616" t="s">
        <v>409</v>
      </c>
      <c r="B2167" s="617"/>
      <c r="C2167" s="59"/>
      <c r="D2167" s="59"/>
    </row>
    <row r="2168" spans="1:4" ht="24.6" customHeight="1" thickBot="1" x14ac:dyDescent="0.3">
      <c r="A2168" s="616" t="s">
        <v>3341</v>
      </c>
      <c r="B2168" s="617"/>
      <c r="C2168" s="59"/>
      <c r="D2168" s="59"/>
    </row>
    <row r="2169" spans="1:4" ht="24.6" customHeight="1" thickBot="1" x14ac:dyDescent="0.3">
      <c r="A2169" s="60" t="s">
        <v>3387</v>
      </c>
      <c r="B2169" s="61" t="s">
        <v>3388</v>
      </c>
      <c r="C2169" s="59"/>
      <c r="D2169" s="59"/>
    </row>
    <row r="2170" spans="1:4" ht="24.6" customHeight="1" thickBot="1" x14ac:dyDescent="0.3">
      <c r="A2170" s="60" t="s">
        <v>3389</v>
      </c>
      <c r="B2170" s="61" t="s">
        <v>3390</v>
      </c>
      <c r="C2170" s="59"/>
      <c r="D2170" s="59"/>
    </row>
    <row r="2171" spans="1:4" ht="24.6" customHeight="1" thickBot="1" x14ac:dyDescent="0.3">
      <c r="A2171" s="60" t="s">
        <v>3391</v>
      </c>
      <c r="B2171" s="61" t="s">
        <v>3392</v>
      </c>
      <c r="C2171" s="59"/>
      <c r="D2171" s="59"/>
    </row>
    <row r="2172" spans="1:4" ht="24.6" customHeight="1" thickBot="1" x14ac:dyDescent="0.3">
      <c r="A2172" s="60" t="s">
        <v>3393</v>
      </c>
      <c r="B2172" s="61" t="s">
        <v>3394</v>
      </c>
      <c r="C2172" s="59"/>
      <c r="D2172" s="59"/>
    </row>
    <row r="2173" spans="1:4" ht="24.6" customHeight="1" thickBot="1" x14ac:dyDescent="0.3">
      <c r="A2173" s="616" t="s">
        <v>3395</v>
      </c>
      <c r="B2173" s="617"/>
      <c r="C2173" s="59"/>
      <c r="D2173" s="59"/>
    </row>
    <row r="2174" spans="1:4" ht="24.6" customHeight="1" thickBot="1" x14ac:dyDescent="0.3">
      <c r="A2174" s="60" t="s">
        <v>3396</v>
      </c>
      <c r="B2174" s="61" t="s">
        <v>3397</v>
      </c>
      <c r="C2174" s="59"/>
      <c r="D2174" s="59"/>
    </row>
    <row r="2175" spans="1:4" ht="24.6" customHeight="1" thickBot="1" x14ac:dyDescent="0.3">
      <c r="A2175" s="60" t="s">
        <v>3398</v>
      </c>
      <c r="B2175" s="61" t="s">
        <v>3399</v>
      </c>
      <c r="C2175" s="59"/>
      <c r="D2175" s="59"/>
    </row>
    <row r="2176" spans="1:4" ht="24.6" customHeight="1" thickBot="1" x14ac:dyDescent="0.3">
      <c r="A2176" s="60" t="s">
        <v>3400</v>
      </c>
      <c r="B2176" s="61" t="s">
        <v>3401</v>
      </c>
      <c r="C2176" s="59"/>
      <c r="D2176" s="59"/>
    </row>
    <row r="2177" spans="1:4" ht="24.6" customHeight="1" thickBot="1" x14ac:dyDescent="0.3">
      <c r="A2177" s="60" t="s">
        <v>3402</v>
      </c>
      <c r="B2177" s="61" t="s">
        <v>3403</v>
      </c>
      <c r="C2177" s="59"/>
      <c r="D2177" s="59"/>
    </row>
    <row r="2178" spans="1:4" ht="24.6" customHeight="1" thickBot="1" x14ac:dyDescent="0.3">
      <c r="A2178" s="60" t="s">
        <v>3404</v>
      </c>
      <c r="B2178" s="61" t="s">
        <v>3405</v>
      </c>
      <c r="C2178" s="59"/>
      <c r="D2178" s="59"/>
    </row>
    <row r="2179" spans="1:4" ht="24.6" customHeight="1" thickBot="1" x14ac:dyDescent="0.3">
      <c r="A2179" s="60" t="s">
        <v>3406</v>
      </c>
      <c r="B2179" s="61" t="s">
        <v>3407</v>
      </c>
      <c r="C2179" s="59"/>
      <c r="D2179" s="59"/>
    </row>
    <row r="2180" spans="1:4" ht="24.6" customHeight="1" thickBot="1" x14ac:dyDescent="0.3">
      <c r="A2180" s="60" t="s">
        <v>3408</v>
      </c>
      <c r="B2180" s="61" t="s">
        <v>3409</v>
      </c>
      <c r="C2180" s="59"/>
      <c r="D2180" s="59"/>
    </row>
    <row r="2181" spans="1:4" ht="24.6" customHeight="1" thickBot="1" x14ac:dyDescent="0.3">
      <c r="A2181" s="60" t="s">
        <v>3410</v>
      </c>
      <c r="B2181" s="61" t="s">
        <v>3411</v>
      </c>
      <c r="C2181" s="59"/>
      <c r="D2181" s="59"/>
    </row>
    <row r="2182" spans="1:4" ht="24.6" customHeight="1" thickBot="1" x14ac:dyDescent="0.3">
      <c r="A2182" s="60" t="s">
        <v>3412</v>
      </c>
      <c r="B2182" s="61" t="s">
        <v>3388</v>
      </c>
      <c r="C2182" s="59"/>
      <c r="D2182" s="59"/>
    </row>
    <row r="2183" spans="1:4" ht="24.6" customHeight="1" thickBot="1" x14ac:dyDescent="0.3">
      <c r="A2183" s="60" t="s">
        <v>3413</v>
      </c>
      <c r="B2183" s="61" t="s">
        <v>3414</v>
      </c>
      <c r="C2183" s="59"/>
      <c r="D2183" s="59"/>
    </row>
    <row r="2184" spans="1:4" ht="24.6" customHeight="1" thickBot="1" x14ac:dyDescent="0.3">
      <c r="A2184" s="60" t="s">
        <v>3415</v>
      </c>
      <c r="B2184" s="61" t="s">
        <v>3416</v>
      </c>
      <c r="C2184" s="59"/>
      <c r="D2184" s="59"/>
    </row>
    <row r="2185" spans="1:4" ht="24.6" customHeight="1" thickBot="1" x14ac:dyDescent="0.3">
      <c r="A2185" s="60" t="s">
        <v>3417</v>
      </c>
      <c r="B2185" s="61" t="s">
        <v>3418</v>
      </c>
      <c r="C2185" s="59"/>
      <c r="D2185" s="59"/>
    </row>
    <row r="2186" spans="1:4" ht="24.6" customHeight="1" thickBot="1" x14ac:dyDescent="0.3">
      <c r="A2186" s="616" t="s">
        <v>3419</v>
      </c>
      <c r="B2186" s="617"/>
      <c r="C2186" s="59"/>
      <c r="D2186" s="59"/>
    </row>
    <row r="2187" spans="1:4" ht="24.6" customHeight="1" thickBot="1" x14ac:dyDescent="0.3">
      <c r="A2187" s="60" t="s">
        <v>3420</v>
      </c>
      <c r="B2187" s="61" t="s">
        <v>3421</v>
      </c>
      <c r="C2187" s="59"/>
      <c r="D2187" s="59"/>
    </row>
    <row r="2188" spans="1:4" ht="24.6" customHeight="1" thickBot="1" x14ac:dyDescent="0.3">
      <c r="A2188" s="60" t="s">
        <v>3422</v>
      </c>
      <c r="B2188" s="61" t="s">
        <v>3423</v>
      </c>
      <c r="C2188" s="59"/>
      <c r="D2188" s="59"/>
    </row>
    <row r="2189" spans="1:4" ht="24.6" customHeight="1" thickBot="1" x14ac:dyDescent="0.3">
      <c r="A2189" s="616" t="s">
        <v>3424</v>
      </c>
      <c r="B2189" s="617"/>
      <c r="C2189" s="59"/>
      <c r="D2189" s="59"/>
    </row>
    <row r="2190" spans="1:4" ht="24.6" customHeight="1" thickBot="1" x14ac:dyDescent="0.3">
      <c r="A2190" s="60" t="s">
        <v>3425</v>
      </c>
      <c r="B2190" s="61" t="s">
        <v>3421</v>
      </c>
      <c r="C2190" s="59"/>
      <c r="D2190" s="59"/>
    </row>
    <row r="2191" spans="1:4" ht="24.6" customHeight="1" thickBot="1" x14ac:dyDescent="0.3">
      <c r="A2191" s="60" t="s">
        <v>3426</v>
      </c>
      <c r="B2191" s="61" t="s">
        <v>3388</v>
      </c>
      <c r="C2191" s="59"/>
      <c r="D2191" s="59"/>
    </row>
    <row r="2192" spans="1:4" ht="24.6" customHeight="1" thickBot="1" x14ac:dyDescent="0.3">
      <c r="A2192" s="60" t="s">
        <v>3427</v>
      </c>
      <c r="B2192" s="61" t="s">
        <v>3428</v>
      </c>
      <c r="C2192" s="59"/>
      <c r="D2192" s="59"/>
    </row>
    <row r="2193" spans="1:4" ht="24.6" customHeight="1" thickBot="1" x14ac:dyDescent="0.3">
      <c r="A2193" s="60" t="s">
        <v>3429</v>
      </c>
      <c r="B2193" s="61" t="s">
        <v>3405</v>
      </c>
      <c r="C2193" s="59"/>
      <c r="D2193" s="59"/>
    </row>
    <row r="2194" spans="1:4" ht="24.6" customHeight="1" thickBot="1" x14ac:dyDescent="0.3">
      <c r="A2194" s="60" t="s">
        <v>3430</v>
      </c>
      <c r="B2194" s="61" t="s">
        <v>3414</v>
      </c>
      <c r="C2194" s="59"/>
      <c r="D2194" s="59"/>
    </row>
    <row r="2195" spans="1:4" ht="24.6" customHeight="1" thickBot="1" x14ac:dyDescent="0.3">
      <c r="A2195" s="60" t="s">
        <v>3431</v>
      </c>
      <c r="B2195" s="61" t="s">
        <v>3411</v>
      </c>
      <c r="C2195" s="59"/>
      <c r="D2195" s="59"/>
    </row>
    <row r="2196" spans="1:4" ht="24.6" customHeight="1" thickBot="1" x14ac:dyDescent="0.3">
      <c r="A2196" s="60" t="s">
        <v>3432</v>
      </c>
      <c r="B2196" s="61" t="s">
        <v>3433</v>
      </c>
      <c r="C2196" s="59"/>
      <c r="D2196" s="59"/>
    </row>
    <row r="2197" spans="1:4" ht="24.6" customHeight="1" thickBot="1" x14ac:dyDescent="0.3">
      <c r="A2197" s="60" t="s">
        <v>3434</v>
      </c>
      <c r="B2197" s="61" t="s">
        <v>3418</v>
      </c>
      <c r="C2197" s="59"/>
      <c r="D2197" s="59"/>
    </row>
    <row r="2198" spans="1:4" ht="24.6" customHeight="1" thickBot="1" x14ac:dyDescent="0.3">
      <c r="A2198" s="60" t="s">
        <v>3435</v>
      </c>
      <c r="B2198" s="61" t="s">
        <v>3436</v>
      </c>
      <c r="C2198" s="59"/>
      <c r="D2198" s="59"/>
    </row>
    <row r="2199" spans="1:4" ht="24.6" customHeight="1" thickBot="1" x14ac:dyDescent="0.3">
      <c r="A2199" s="616" t="s">
        <v>3437</v>
      </c>
      <c r="B2199" s="617"/>
      <c r="C2199" s="59"/>
      <c r="D2199" s="59"/>
    </row>
    <row r="2200" spans="1:4" ht="24.6" customHeight="1" thickBot="1" x14ac:dyDescent="0.3">
      <c r="A2200" s="60" t="s">
        <v>3438</v>
      </c>
      <c r="B2200" s="61" t="s">
        <v>3421</v>
      </c>
      <c r="C2200" s="59"/>
      <c r="D2200" s="59"/>
    </row>
    <row r="2201" spans="1:4" ht="24.6" customHeight="1" thickBot="1" x14ac:dyDescent="0.3">
      <c r="A2201" s="60" t="s">
        <v>3439</v>
      </c>
      <c r="B2201" s="61" t="s">
        <v>3423</v>
      </c>
      <c r="C2201" s="59"/>
      <c r="D2201" s="59"/>
    </row>
    <row r="2202" spans="1:4" ht="24.6" customHeight="1" thickBot="1" x14ac:dyDescent="0.3">
      <c r="A2202" s="60" t="s">
        <v>3440</v>
      </c>
      <c r="B2202" s="61" t="s">
        <v>3388</v>
      </c>
      <c r="C2202" s="59"/>
      <c r="D2202" s="59"/>
    </row>
    <row r="2203" spans="1:4" ht="24.6" customHeight="1" thickBot="1" x14ac:dyDescent="0.3">
      <c r="A2203" s="616" t="s">
        <v>3441</v>
      </c>
      <c r="B2203" s="617"/>
      <c r="C2203" s="59"/>
      <c r="D2203" s="59"/>
    </row>
    <row r="2204" spans="1:4" ht="24.6" customHeight="1" thickBot="1" x14ac:dyDescent="0.3">
      <c r="A2204" s="60" t="s">
        <v>3442</v>
      </c>
      <c r="B2204" s="61" t="s">
        <v>3388</v>
      </c>
      <c r="C2204" s="59"/>
      <c r="D2204" s="59"/>
    </row>
    <row r="2205" spans="1:4" ht="24.6" customHeight="1" thickBot="1" x14ac:dyDescent="0.3">
      <c r="A2205" s="60" t="s">
        <v>3443</v>
      </c>
      <c r="B2205" s="61" t="s">
        <v>3444</v>
      </c>
      <c r="C2205" s="59"/>
      <c r="D2205" s="59"/>
    </row>
    <row r="2206" spans="1:4" ht="24.6" customHeight="1" thickBot="1" x14ac:dyDescent="0.3">
      <c r="A2206" s="60" t="s">
        <v>3445</v>
      </c>
      <c r="B2206" s="61" t="s">
        <v>3416</v>
      </c>
      <c r="C2206" s="59"/>
      <c r="D2206" s="59"/>
    </row>
    <row r="2207" spans="1:4" ht="24.6" customHeight="1" thickBot="1" x14ac:dyDescent="0.3">
      <c r="A2207" s="60" t="s">
        <v>3446</v>
      </c>
      <c r="B2207" s="61" t="s">
        <v>3418</v>
      </c>
      <c r="C2207" s="59"/>
      <c r="D2207" s="59"/>
    </row>
    <row r="2208" spans="1:4" ht="24.6" customHeight="1" thickBot="1" x14ac:dyDescent="0.3">
      <c r="A2208" s="616" t="s">
        <v>3366</v>
      </c>
      <c r="B2208" s="617"/>
      <c r="C2208" s="59"/>
      <c r="D2208" s="59"/>
    </row>
    <row r="2209" spans="1:4" ht="24.6" customHeight="1" thickBot="1" x14ac:dyDescent="0.3">
      <c r="A2209" s="60" t="s">
        <v>3447</v>
      </c>
      <c r="B2209" s="61" t="s">
        <v>3448</v>
      </c>
      <c r="C2209" s="59"/>
      <c r="D2209" s="59"/>
    </row>
    <row r="2210" spans="1:4" ht="24.6" customHeight="1" thickBot="1" x14ac:dyDescent="0.3">
      <c r="A2210" s="60" t="s">
        <v>3449</v>
      </c>
      <c r="B2210" s="61" t="s">
        <v>3450</v>
      </c>
      <c r="C2210" s="59"/>
      <c r="D2210" s="59"/>
    </row>
    <row r="2211" spans="1:4" ht="24.6" customHeight="1" thickBot="1" x14ac:dyDescent="0.3">
      <c r="A2211" s="60" t="s">
        <v>3451</v>
      </c>
      <c r="B2211" s="61" t="s">
        <v>3401</v>
      </c>
      <c r="C2211" s="59"/>
      <c r="D2211" s="59"/>
    </row>
    <row r="2212" spans="1:4" ht="24.6" customHeight="1" thickBot="1" x14ac:dyDescent="0.3">
      <c r="A2212" s="60" t="s">
        <v>3452</v>
      </c>
      <c r="B2212" s="61" t="s">
        <v>3453</v>
      </c>
      <c r="C2212" s="59"/>
      <c r="D2212" s="59"/>
    </row>
    <row r="2213" spans="1:4" ht="24.6" customHeight="1" thickBot="1" x14ac:dyDescent="0.3">
      <c r="A2213" s="60" t="s">
        <v>3454</v>
      </c>
      <c r="B2213" s="61" t="s">
        <v>3455</v>
      </c>
      <c r="C2213" s="59"/>
      <c r="D2213" s="59"/>
    </row>
    <row r="2214" spans="1:4" ht="24.6" customHeight="1" thickBot="1" x14ac:dyDescent="0.3">
      <c r="A2214" s="60" t="s">
        <v>3456</v>
      </c>
      <c r="B2214" s="61" t="s">
        <v>3418</v>
      </c>
      <c r="C2214" s="59"/>
      <c r="D2214" s="59"/>
    </row>
    <row r="2215" spans="1:4" ht="24.6" customHeight="1" thickBot="1" x14ac:dyDescent="0.3">
      <c r="A2215" s="616" t="s">
        <v>1085</v>
      </c>
      <c r="B2215" s="617"/>
      <c r="C2215" s="59"/>
      <c r="D2215" s="59"/>
    </row>
    <row r="2216" spans="1:4" ht="24.6" customHeight="1" thickBot="1" x14ac:dyDescent="0.3">
      <c r="A2216" s="60" t="s">
        <v>3457</v>
      </c>
      <c r="B2216" s="61" t="s">
        <v>3458</v>
      </c>
      <c r="C2216" s="59"/>
      <c r="D2216" s="59"/>
    </row>
    <row r="2217" spans="1:4" ht="24.6" customHeight="1" thickBot="1" x14ac:dyDescent="0.3">
      <c r="A2217" s="60" t="s">
        <v>3459</v>
      </c>
      <c r="B2217" s="61" t="s">
        <v>3460</v>
      </c>
      <c r="C2217" s="59"/>
      <c r="D2217" s="59"/>
    </row>
    <row r="2218" spans="1:4" ht="24.6" customHeight="1" thickBot="1" x14ac:dyDescent="0.3">
      <c r="A2218" s="60" t="s">
        <v>3461</v>
      </c>
      <c r="B2218" s="61" t="s">
        <v>3462</v>
      </c>
      <c r="C2218" s="59"/>
      <c r="D2218" s="59"/>
    </row>
    <row r="2219" spans="1:4" ht="24.6" customHeight="1" thickBot="1" x14ac:dyDescent="0.3">
      <c r="A2219" s="60" t="s">
        <v>3463</v>
      </c>
      <c r="B2219" s="61" t="s">
        <v>3464</v>
      </c>
      <c r="C2219" s="59"/>
      <c r="D2219" s="59"/>
    </row>
    <row r="2220" spans="1:4" ht="24.6" customHeight="1" thickBot="1" x14ac:dyDescent="0.3">
      <c r="A2220" s="60" t="s">
        <v>3465</v>
      </c>
      <c r="B2220" s="61" t="s">
        <v>3466</v>
      </c>
      <c r="C2220" s="59"/>
      <c r="D2220" s="59"/>
    </row>
    <row r="2221" spans="1:4" ht="24.6" customHeight="1" thickBot="1" x14ac:dyDescent="0.3">
      <c r="A2221" s="60" t="s">
        <v>3467</v>
      </c>
      <c r="B2221" s="61" t="s">
        <v>3468</v>
      </c>
      <c r="C2221" s="59"/>
      <c r="D2221" s="59"/>
    </row>
    <row r="2222" spans="1:4" ht="24.6" customHeight="1" thickBot="1" x14ac:dyDescent="0.3">
      <c r="A2222" s="60" t="s">
        <v>3469</v>
      </c>
      <c r="B2222" s="61" t="s">
        <v>3444</v>
      </c>
      <c r="C2222" s="59"/>
      <c r="D2222" s="59"/>
    </row>
    <row r="2223" spans="1:4" ht="24.6" customHeight="1" thickBot="1" x14ac:dyDescent="0.3">
      <c r="A2223" s="60" t="s">
        <v>3470</v>
      </c>
      <c r="B2223" s="61" t="s">
        <v>341</v>
      </c>
      <c r="C2223" s="59"/>
      <c r="D2223" s="59"/>
    </row>
    <row r="2224" spans="1:4" ht="24.6" customHeight="1" thickBot="1" x14ac:dyDescent="0.3">
      <c r="A2224" s="60" t="s">
        <v>3471</v>
      </c>
      <c r="B2224" s="61" t="s">
        <v>3416</v>
      </c>
      <c r="C2224" s="59"/>
      <c r="D2224" s="59"/>
    </row>
    <row r="2225" spans="1:4" ht="24.6" customHeight="1" thickBot="1" x14ac:dyDescent="0.3">
      <c r="A2225" s="60" t="s">
        <v>3472</v>
      </c>
      <c r="B2225" s="61" t="s">
        <v>3414</v>
      </c>
      <c r="C2225" s="59"/>
      <c r="D2225" s="59"/>
    </row>
    <row r="2226" spans="1:4" ht="24.6" customHeight="1" thickBot="1" x14ac:dyDescent="0.3">
      <c r="A2226" s="60" t="s">
        <v>3473</v>
      </c>
      <c r="B2226" s="61" t="s">
        <v>3407</v>
      </c>
      <c r="C2226" s="59"/>
      <c r="D2226" s="59"/>
    </row>
    <row r="2227" spans="1:4" ht="24.6" customHeight="1" thickBot="1" x14ac:dyDescent="0.3">
      <c r="A2227" s="60" t="s">
        <v>3474</v>
      </c>
      <c r="B2227" s="61" t="s">
        <v>3405</v>
      </c>
      <c r="C2227" s="59"/>
      <c r="D2227" s="59"/>
    </row>
    <row r="2228" spans="1:4" ht="24.6" customHeight="1" thickBot="1" x14ac:dyDescent="0.3">
      <c r="A2228" s="60" t="s">
        <v>3475</v>
      </c>
      <c r="B2228" s="61" t="s">
        <v>3476</v>
      </c>
      <c r="C2228" s="59"/>
      <c r="D2228" s="59"/>
    </row>
    <row r="2229" spans="1:4" ht="24.6" customHeight="1" thickBot="1" x14ac:dyDescent="0.3">
      <c r="A2229" s="60" t="s">
        <v>3477</v>
      </c>
      <c r="B2229" s="61" t="s">
        <v>3478</v>
      </c>
      <c r="C2229" s="59"/>
      <c r="D2229" s="59"/>
    </row>
    <row r="2230" spans="1:4" ht="24.6" customHeight="1" thickBot="1" x14ac:dyDescent="0.3">
      <c r="A2230" s="60" t="s">
        <v>3479</v>
      </c>
      <c r="B2230" s="61" t="s">
        <v>3480</v>
      </c>
      <c r="C2230" s="59"/>
      <c r="D2230" s="59"/>
    </row>
    <row r="2231" spans="1:4" ht="24.6" customHeight="1" thickBot="1" x14ac:dyDescent="0.3">
      <c r="A2231" s="616" t="s">
        <v>3481</v>
      </c>
      <c r="B2231" s="617"/>
      <c r="C2231" s="59"/>
      <c r="D2231" s="59"/>
    </row>
    <row r="2232" spans="1:4" ht="24.6" customHeight="1" thickBot="1" x14ac:dyDescent="0.3">
      <c r="A2232" s="60" t="s">
        <v>3482</v>
      </c>
      <c r="B2232" s="61" t="s">
        <v>3464</v>
      </c>
      <c r="C2232" s="59"/>
      <c r="D2232" s="59"/>
    </row>
    <row r="2233" spans="1:4" ht="24.6" customHeight="1" thickBot="1" x14ac:dyDescent="0.3">
      <c r="A2233" s="60" t="s">
        <v>3483</v>
      </c>
      <c r="B2233" s="61" t="s">
        <v>3466</v>
      </c>
      <c r="C2233" s="59"/>
      <c r="D2233" s="59"/>
    </row>
    <row r="2234" spans="1:4" ht="24.6" customHeight="1" thickBot="1" x14ac:dyDescent="0.3">
      <c r="A2234" s="60" t="s">
        <v>3484</v>
      </c>
      <c r="B2234" s="61" t="s">
        <v>3468</v>
      </c>
      <c r="C2234" s="59"/>
      <c r="D2234" s="59"/>
    </row>
    <row r="2235" spans="1:4" ht="24.6" customHeight="1" thickBot="1" x14ac:dyDescent="0.3">
      <c r="A2235" s="616" t="s">
        <v>3485</v>
      </c>
      <c r="B2235" s="617"/>
      <c r="C2235" s="59"/>
      <c r="D2235" s="59"/>
    </row>
    <row r="2236" spans="1:4" ht="24.6" customHeight="1" thickBot="1" x14ac:dyDescent="0.3">
      <c r="A2236" s="60" t="s">
        <v>3486</v>
      </c>
      <c r="B2236" s="61" t="s">
        <v>3487</v>
      </c>
      <c r="C2236" s="59"/>
      <c r="D2236" s="59"/>
    </row>
    <row r="2237" spans="1:4" ht="24.6" customHeight="1" thickBot="1" x14ac:dyDescent="0.3">
      <c r="A2237" s="614" t="s">
        <v>3488</v>
      </c>
      <c r="B2237" s="615"/>
      <c r="C2237" s="59"/>
      <c r="D2237" s="59"/>
    </row>
    <row r="2238" spans="1:4" ht="24.6" customHeight="1" thickBot="1" x14ac:dyDescent="0.3">
      <c r="A2238" s="616" t="s">
        <v>409</v>
      </c>
      <c r="B2238" s="617"/>
      <c r="C2238" s="59"/>
      <c r="D2238" s="59"/>
    </row>
    <row r="2239" spans="1:4" ht="24.6" customHeight="1" thickBot="1" x14ac:dyDescent="0.3">
      <c r="A2239" s="60" t="s">
        <v>3489</v>
      </c>
      <c r="B2239" s="61" t="s">
        <v>3490</v>
      </c>
      <c r="C2239" s="59"/>
      <c r="D2239" s="59"/>
    </row>
    <row r="2240" spans="1:4" ht="24.6" customHeight="1" thickBot="1" x14ac:dyDescent="0.3">
      <c r="A2240" s="616" t="s">
        <v>3341</v>
      </c>
      <c r="B2240" s="617"/>
      <c r="C2240" s="59"/>
      <c r="D2240" s="59"/>
    </row>
    <row r="2241" spans="1:4" ht="24.6" customHeight="1" thickBot="1" x14ac:dyDescent="0.3">
      <c r="A2241" s="60" t="s">
        <v>3491</v>
      </c>
      <c r="B2241" s="61" t="s">
        <v>3492</v>
      </c>
      <c r="C2241" s="59"/>
      <c r="D2241" s="59"/>
    </row>
    <row r="2242" spans="1:4" ht="24.6" customHeight="1" thickBot="1" x14ac:dyDescent="0.3">
      <c r="A2242" s="60" t="s">
        <v>3493</v>
      </c>
      <c r="B2242" s="61" t="s">
        <v>3494</v>
      </c>
      <c r="C2242" s="59"/>
      <c r="D2242" s="59"/>
    </row>
    <row r="2243" spans="1:4" ht="24.6" customHeight="1" thickBot="1" x14ac:dyDescent="0.3">
      <c r="A2243" s="60" t="s">
        <v>3495</v>
      </c>
      <c r="B2243" s="61" t="s">
        <v>3496</v>
      </c>
      <c r="C2243" s="59"/>
      <c r="D2243" s="59"/>
    </row>
    <row r="2244" spans="1:4" ht="24.6" customHeight="1" thickBot="1" x14ac:dyDescent="0.3">
      <c r="A2244" s="60" t="s">
        <v>3497</v>
      </c>
      <c r="B2244" s="61" t="s">
        <v>3498</v>
      </c>
      <c r="C2244" s="59"/>
      <c r="D2244" s="59"/>
    </row>
    <row r="2245" spans="1:4" ht="24.6" customHeight="1" thickBot="1" x14ac:dyDescent="0.3">
      <c r="A2245" s="60" t="s">
        <v>3499</v>
      </c>
      <c r="B2245" s="61" t="s">
        <v>3500</v>
      </c>
      <c r="C2245" s="59"/>
      <c r="D2245" s="59"/>
    </row>
    <row r="2246" spans="1:4" ht="24.6" customHeight="1" thickBot="1" x14ac:dyDescent="0.3">
      <c r="A2246" s="60" t="s">
        <v>3501</v>
      </c>
      <c r="B2246" s="61" t="s">
        <v>3502</v>
      </c>
      <c r="C2246" s="59"/>
      <c r="D2246" s="59"/>
    </row>
    <row r="2247" spans="1:4" ht="24.6" customHeight="1" thickBot="1" x14ac:dyDescent="0.3">
      <c r="A2247" s="60" t="s">
        <v>3503</v>
      </c>
      <c r="B2247" s="61" t="s">
        <v>3504</v>
      </c>
      <c r="C2247" s="59"/>
      <c r="D2247" s="59"/>
    </row>
    <row r="2248" spans="1:4" ht="24.6" customHeight="1" thickBot="1" x14ac:dyDescent="0.3">
      <c r="A2248" s="616" t="s">
        <v>3505</v>
      </c>
      <c r="B2248" s="617"/>
      <c r="C2248" s="59"/>
      <c r="D2248" s="59"/>
    </row>
    <row r="2249" spans="1:4" ht="24.6" customHeight="1" thickBot="1" x14ac:dyDescent="0.3">
      <c r="A2249" s="60" t="s">
        <v>3506</v>
      </c>
      <c r="B2249" s="61" t="s">
        <v>3507</v>
      </c>
      <c r="C2249" s="59"/>
      <c r="D2249" s="59"/>
    </row>
    <row r="2250" spans="1:4" ht="24.6" customHeight="1" thickBot="1" x14ac:dyDescent="0.3">
      <c r="A2250" s="60" t="s">
        <v>3508</v>
      </c>
      <c r="B2250" s="61" t="s">
        <v>3509</v>
      </c>
      <c r="C2250" s="59"/>
      <c r="D2250" s="59"/>
    </row>
    <row r="2251" spans="1:4" ht="24.6" customHeight="1" thickBot="1" x14ac:dyDescent="0.3">
      <c r="A2251" s="60" t="s">
        <v>3510</v>
      </c>
      <c r="B2251" s="61" t="s">
        <v>3511</v>
      </c>
      <c r="C2251" s="59"/>
      <c r="D2251" s="59"/>
    </row>
    <row r="2252" spans="1:4" ht="24.6" customHeight="1" thickBot="1" x14ac:dyDescent="0.3">
      <c r="A2252" s="60" t="s">
        <v>3512</v>
      </c>
      <c r="B2252" s="61" t="s">
        <v>3513</v>
      </c>
      <c r="C2252" s="59"/>
      <c r="D2252" s="59"/>
    </row>
    <row r="2253" spans="1:4" ht="24.6" customHeight="1" thickBot="1" x14ac:dyDescent="0.3">
      <c r="A2253" s="60" t="s">
        <v>3514</v>
      </c>
      <c r="B2253" s="61" t="s">
        <v>3515</v>
      </c>
      <c r="C2253" s="59"/>
      <c r="D2253" s="59"/>
    </row>
    <row r="2254" spans="1:4" ht="24.6" customHeight="1" thickBot="1" x14ac:dyDescent="0.3">
      <c r="A2254" s="60" t="s">
        <v>3516</v>
      </c>
      <c r="B2254" s="61" t="s">
        <v>3517</v>
      </c>
      <c r="C2254" s="59"/>
      <c r="D2254" s="59"/>
    </row>
    <row r="2255" spans="1:4" ht="24.6" customHeight="1" thickBot="1" x14ac:dyDescent="0.3">
      <c r="A2255" s="60" t="s">
        <v>3518</v>
      </c>
      <c r="B2255" s="61" t="s">
        <v>3519</v>
      </c>
      <c r="C2255" s="59"/>
      <c r="D2255" s="59"/>
    </row>
    <row r="2256" spans="1:4" ht="24.6" customHeight="1" thickBot="1" x14ac:dyDescent="0.3">
      <c r="A2256" s="616" t="s">
        <v>3419</v>
      </c>
      <c r="B2256" s="617"/>
      <c r="C2256" s="59"/>
      <c r="D2256" s="59"/>
    </row>
    <row r="2257" spans="1:4" ht="24.6" customHeight="1" thickBot="1" x14ac:dyDescent="0.3">
      <c r="A2257" s="60" t="s">
        <v>3518</v>
      </c>
      <c r="B2257" s="61" t="s">
        <v>3490</v>
      </c>
      <c r="C2257" s="59"/>
      <c r="D2257" s="59"/>
    </row>
    <row r="2258" spans="1:4" ht="24.6" customHeight="1" thickBot="1" x14ac:dyDescent="0.3">
      <c r="A2258" s="616" t="s">
        <v>3424</v>
      </c>
      <c r="B2258" s="617"/>
      <c r="C2258" s="59"/>
      <c r="D2258" s="59"/>
    </row>
    <row r="2259" spans="1:4" ht="24.6" customHeight="1" thickBot="1" x14ac:dyDescent="0.3">
      <c r="A2259" s="60" t="s">
        <v>3520</v>
      </c>
      <c r="B2259" s="61" t="s">
        <v>3521</v>
      </c>
      <c r="C2259" s="59"/>
      <c r="D2259" s="59"/>
    </row>
    <row r="2260" spans="1:4" ht="24.6" customHeight="1" thickBot="1" x14ac:dyDescent="0.3">
      <c r="A2260" s="60" t="s">
        <v>3522</v>
      </c>
      <c r="B2260" s="61" t="s">
        <v>3523</v>
      </c>
      <c r="C2260" s="59"/>
      <c r="D2260" s="59"/>
    </row>
    <row r="2261" spans="1:4" ht="24.6" customHeight="1" thickBot="1" x14ac:dyDescent="0.3">
      <c r="A2261" s="60" t="s">
        <v>3524</v>
      </c>
      <c r="B2261" s="61" t="s">
        <v>3525</v>
      </c>
      <c r="C2261" s="59"/>
      <c r="D2261" s="59"/>
    </row>
    <row r="2262" spans="1:4" ht="24.6" customHeight="1" thickBot="1" x14ac:dyDescent="0.3">
      <c r="A2262" s="60" t="s">
        <v>3526</v>
      </c>
      <c r="B2262" s="61" t="s">
        <v>3527</v>
      </c>
      <c r="C2262" s="59"/>
      <c r="D2262" s="59"/>
    </row>
    <row r="2263" spans="1:4" ht="24.6" customHeight="1" thickBot="1" x14ac:dyDescent="0.3">
      <c r="A2263" s="60" t="s">
        <v>3528</v>
      </c>
      <c r="B2263" s="61" t="s">
        <v>3529</v>
      </c>
      <c r="C2263" s="59"/>
      <c r="D2263" s="59"/>
    </row>
    <row r="2264" spans="1:4" ht="24.6" customHeight="1" thickBot="1" x14ac:dyDescent="0.3">
      <c r="A2264" s="60" t="s">
        <v>3530</v>
      </c>
      <c r="B2264" s="61" t="s">
        <v>3531</v>
      </c>
      <c r="C2264" s="59"/>
      <c r="D2264" s="59"/>
    </row>
    <row r="2265" spans="1:4" ht="24.6" customHeight="1" thickBot="1" x14ac:dyDescent="0.3">
      <c r="A2265" s="60" t="s">
        <v>3532</v>
      </c>
      <c r="B2265" s="61" t="s">
        <v>3533</v>
      </c>
      <c r="C2265" s="59"/>
      <c r="D2265" s="59"/>
    </row>
    <row r="2266" spans="1:4" ht="24.6" customHeight="1" thickBot="1" x14ac:dyDescent="0.3">
      <c r="A2266" s="60" t="s">
        <v>3534</v>
      </c>
      <c r="B2266" s="61" t="s">
        <v>3535</v>
      </c>
      <c r="C2266" s="59"/>
      <c r="D2266" s="59"/>
    </row>
    <row r="2267" spans="1:4" ht="24.6" customHeight="1" thickBot="1" x14ac:dyDescent="0.3">
      <c r="A2267" s="60" t="s">
        <v>3536</v>
      </c>
      <c r="B2267" s="61" t="s">
        <v>3537</v>
      </c>
      <c r="C2267" s="59"/>
      <c r="D2267" s="59"/>
    </row>
    <row r="2268" spans="1:4" ht="24.6" customHeight="1" thickBot="1" x14ac:dyDescent="0.3">
      <c r="A2268" s="60" t="s">
        <v>3538</v>
      </c>
      <c r="B2268" s="61" t="s">
        <v>3539</v>
      </c>
      <c r="C2268" s="59"/>
      <c r="D2268" s="59"/>
    </row>
    <row r="2269" spans="1:4" ht="24.6" customHeight="1" thickBot="1" x14ac:dyDescent="0.3">
      <c r="A2269" s="60" t="s">
        <v>3540</v>
      </c>
      <c r="B2269" s="61" t="s">
        <v>3541</v>
      </c>
      <c r="C2269" s="59"/>
      <c r="D2269" s="59"/>
    </row>
    <row r="2270" spans="1:4" ht="24.6" customHeight="1" thickBot="1" x14ac:dyDescent="0.3">
      <c r="A2270" s="60" t="s">
        <v>3542</v>
      </c>
      <c r="B2270" s="61" t="s">
        <v>3543</v>
      </c>
      <c r="C2270" s="59"/>
      <c r="D2270" s="59"/>
    </row>
    <row r="2271" spans="1:4" ht="24.6" customHeight="1" thickBot="1" x14ac:dyDescent="0.3">
      <c r="A2271" s="60" t="s">
        <v>3544</v>
      </c>
      <c r="B2271" s="61" t="s">
        <v>3545</v>
      </c>
      <c r="C2271" s="59"/>
      <c r="D2271" s="59"/>
    </row>
    <row r="2272" spans="1:4" ht="24.6" customHeight="1" thickBot="1" x14ac:dyDescent="0.3">
      <c r="A2272" s="60" t="s">
        <v>3546</v>
      </c>
      <c r="B2272" s="61" t="s">
        <v>3547</v>
      </c>
      <c r="C2272" s="59"/>
      <c r="D2272" s="59"/>
    </row>
    <row r="2273" spans="1:4" ht="24.6" customHeight="1" thickBot="1" x14ac:dyDescent="0.3">
      <c r="A2273" s="60" t="s">
        <v>3548</v>
      </c>
      <c r="B2273" s="61" t="s">
        <v>3549</v>
      </c>
      <c r="C2273" s="63"/>
      <c r="D2273" s="59"/>
    </row>
    <row r="2274" spans="1:4" ht="24.6" customHeight="1" thickBot="1" x14ac:dyDescent="0.3">
      <c r="A2274" s="60" t="s">
        <v>3550</v>
      </c>
      <c r="B2274" s="616" t="s">
        <v>3551</v>
      </c>
      <c r="C2274" s="617"/>
      <c r="D2274" s="59"/>
    </row>
    <row r="2275" spans="1:4" ht="24.6" customHeight="1" thickBot="1" x14ac:dyDescent="0.3">
      <c r="A2275" s="60" t="s">
        <v>3552</v>
      </c>
      <c r="B2275" s="616" t="s">
        <v>3553</v>
      </c>
      <c r="C2275" s="617"/>
      <c r="D2275" s="59"/>
    </row>
    <row r="2276" spans="1:4" ht="24.6" customHeight="1" thickBot="1" x14ac:dyDescent="0.3">
      <c r="A2276" s="60" t="s">
        <v>3554</v>
      </c>
      <c r="B2276" s="616" t="s">
        <v>3555</v>
      </c>
      <c r="C2276" s="617"/>
      <c r="D2276" s="59"/>
    </row>
    <row r="2277" spans="1:4" ht="24.6" customHeight="1" thickBot="1" x14ac:dyDescent="0.3">
      <c r="A2277" s="60" t="s">
        <v>3556</v>
      </c>
      <c r="B2277" s="616" t="s">
        <v>3557</v>
      </c>
      <c r="C2277" s="617"/>
      <c r="D2277" s="59"/>
    </row>
    <row r="2278" spans="1:4" ht="24.6" customHeight="1" thickBot="1" x14ac:dyDescent="0.3">
      <c r="A2278" s="60" t="s">
        <v>3558</v>
      </c>
      <c r="B2278" s="616" t="s">
        <v>3559</v>
      </c>
      <c r="C2278" s="617"/>
      <c r="D2278" s="59"/>
    </row>
    <row r="2279" spans="1:4" ht="24.6" customHeight="1" thickBot="1" x14ac:dyDescent="0.3">
      <c r="A2279" s="60" t="s">
        <v>3560</v>
      </c>
      <c r="B2279" s="616" t="s">
        <v>3561</v>
      </c>
      <c r="C2279" s="617"/>
      <c r="D2279" s="59"/>
    </row>
    <row r="2280" spans="1:4" ht="24.6" customHeight="1" thickBot="1" x14ac:dyDescent="0.3">
      <c r="A2280" s="60" t="s">
        <v>3562</v>
      </c>
      <c r="B2280" s="616" t="s">
        <v>3563</v>
      </c>
      <c r="C2280" s="617"/>
      <c r="D2280" s="59"/>
    </row>
    <row r="2281" spans="1:4" ht="24.6" customHeight="1" thickBot="1" x14ac:dyDescent="0.3">
      <c r="A2281" s="60" t="s">
        <v>3564</v>
      </c>
      <c r="B2281" s="616" t="s">
        <v>3565</v>
      </c>
      <c r="C2281" s="617"/>
      <c r="D2281" s="59"/>
    </row>
    <row r="2282" spans="1:4" ht="24.6" customHeight="1" thickBot="1" x14ac:dyDescent="0.3">
      <c r="A2282" s="60" t="s">
        <v>3566</v>
      </c>
      <c r="B2282" s="616" t="s">
        <v>3567</v>
      </c>
      <c r="C2282" s="617"/>
      <c r="D2282" s="59"/>
    </row>
    <row r="2283" spans="1:4" ht="24.6" customHeight="1" thickBot="1" x14ac:dyDescent="0.3">
      <c r="A2283" s="60" t="s">
        <v>3568</v>
      </c>
      <c r="B2283" s="616" t="s">
        <v>3569</v>
      </c>
      <c r="C2283" s="617"/>
      <c r="D2283" s="59"/>
    </row>
    <row r="2284" spans="1:4" ht="24.6" customHeight="1" thickBot="1" x14ac:dyDescent="0.3">
      <c r="A2284" s="60" t="s">
        <v>3570</v>
      </c>
      <c r="B2284" s="616" t="s">
        <v>3571</v>
      </c>
      <c r="C2284" s="617"/>
      <c r="D2284" s="59"/>
    </row>
    <row r="2285" spans="1:4" ht="24.6" customHeight="1" thickBot="1" x14ac:dyDescent="0.3">
      <c r="A2285" s="60" t="s">
        <v>3572</v>
      </c>
      <c r="B2285" s="616" t="s">
        <v>3573</v>
      </c>
      <c r="C2285" s="617"/>
      <c r="D2285" s="59"/>
    </row>
    <row r="2286" spans="1:4" ht="24.6" customHeight="1" thickBot="1" x14ac:dyDescent="0.3">
      <c r="A2286" s="60" t="s">
        <v>3574</v>
      </c>
      <c r="B2286" s="616" t="s">
        <v>3575</v>
      </c>
      <c r="C2286" s="617"/>
      <c r="D2286" s="59"/>
    </row>
    <row r="2287" spans="1:4" ht="24.6" customHeight="1" thickBot="1" x14ac:dyDescent="0.3">
      <c r="A2287" s="60" t="s">
        <v>3576</v>
      </c>
      <c r="B2287" s="616" t="s">
        <v>3577</v>
      </c>
      <c r="C2287" s="617"/>
      <c r="D2287" s="59"/>
    </row>
    <row r="2288" spans="1:4" ht="24.6" customHeight="1" thickBot="1" x14ac:dyDescent="0.3">
      <c r="A2288" s="60" t="s">
        <v>3578</v>
      </c>
      <c r="B2288" s="616" t="s">
        <v>3579</v>
      </c>
      <c r="C2288" s="617"/>
      <c r="D2288" s="59"/>
    </row>
    <row r="2289" spans="1:4" ht="24.6" customHeight="1" thickBot="1" x14ac:dyDescent="0.3">
      <c r="A2289" s="60" t="s">
        <v>3580</v>
      </c>
      <c r="B2289" s="616" t="s">
        <v>3581</v>
      </c>
      <c r="C2289" s="617"/>
      <c r="D2289" s="59"/>
    </row>
    <row r="2290" spans="1:4" ht="24.6" customHeight="1" thickBot="1" x14ac:dyDescent="0.3">
      <c r="A2290" s="616" t="s">
        <v>3441</v>
      </c>
      <c r="B2290" s="620"/>
      <c r="C2290" s="617"/>
      <c r="D2290" s="59"/>
    </row>
    <row r="2291" spans="1:4" ht="24.6" customHeight="1" thickBot="1" x14ac:dyDescent="0.3">
      <c r="A2291" s="60" t="s">
        <v>3582</v>
      </c>
      <c r="B2291" s="616" t="s">
        <v>3583</v>
      </c>
      <c r="C2291" s="617"/>
      <c r="D2291" s="59"/>
    </row>
    <row r="2292" spans="1:4" ht="24.6" customHeight="1" thickBot="1" x14ac:dyDescent="0.3">
      <c r="A2292" s="60" t="s">
        <v>3584</v>
      </c>
      <c r="B2292" s="616" t="s">
        <v>3585</v>
      </c>
      <c r="C2292" s="617"/>
      <c r="D2292" s="59"/>
    </row>
    <row r="2293" spans="1:4" ht="24.6" customHeight="1" thickBot="1" x14ac:dyDescent="0.3">
      <c r="A2293" s="60" t="s">
        <v>3586</v>
      </c>
      <c r="B2293" s="616" t="s">
        <v>3587</v>
      </c>
      <c r="C2293" s="617"/>
      <c r="D2293" s="59"/>
    </row>
    <row r="2294" spans="1:4" ht="24.6" customHeight="1" thickBot="1" x14ac:dyDescent="0.3">
      <c r="A2294" s="60" t="s">
        <v>3588</v>
      </c>
      <c r="B2294" s="616" t="s">
        <v>3589</v>
      </c>
      <c r="C2294" s="617"/>
      <c r="D2294" s="59"/>
    </row>
    <row r="2295" spans="1:4" ht="24.6" customHeight="1" thickBot="1" x14ac:dyDescent="0.3">
      <c r="A2295" s="616" t="s">
        <v>3366</v>
      </c>
      <c r="B2295" s="620"/>
      <c r="C2295" s="617"/>
      <c r="D2295" s="59"/>
    </row>
    <row r="2296" spans="1:4" ht="24.6" customHeight="1" thickBot="1" x14ac:dyDescent="0.3">
      <c r="A2296" s="60" t="s">
        <v>3590</v>
      </c>
      <c r="B2296" s="616" t="s">
        <v>3591</v>
      </c>
      <c r="C2296" s="617"/>
      <c r="D2296" s="59"/>
    </row>
    <row r="2297" spans="1:4" ht="24.6" customHeight="1" thickBot="1" x14ac:dyDescent="0.3">
      <c r="A2297" s="60" t="s">
        <v>3592</v>
      </c>
      <c r="B2297" s="616" t="s">
        <v>3593</v>
      </c>
      <c r="C2297" s="617"/>
      <c r="D2297" s="59"/>
    </row>
    <row r="2298" spans="1:4" ht="24.6" customHeight="1" thickBot="1" x14ac:dyDescent="0.3">
      <c r="A2298" s="60" t="s">
        <v>3594</v>
      </c>
      <c r="B2298" s="616" t="s">
        <v>3595</v>
      </c>
      <c r="C2298" s="617"/>
      <c r="D2298" s="59"/>
    </row>
    <row r="2299" spans="1:4" ht="24.6" customHeight="1" thickBot="1" x14ac:dyDescent="0.3">
      <c r="A2299" s="60" t="s">
        <v>3596</v>
      </c>
      <c r="B2299" s="616" t="s">
        <v>3597</v>
      </c>
      <c r="C2299" s="617"/>
      <c r="D2299" s="59"/>
    </row>
    <row r="2300" spans="1:4" ht="24.6" customHeight="1" thickBot="1" x14ac:dyDescent="0.3">
      <c r="A2300" s="60" t="s">
        <v>3598</v>
      </c>
      <c r="B2300" s="616" t="s">
        <v>3599</v>
      </c>
      <c r="C2300" s="617"/>
      <c r="D2300" s="59"/>
    </row>
    <row r="2301" spans="1:4" ht="24.6" customHeight="1" thickBot="1" x14ac:dyDescent="0.3">
      <c r="A2301" s="60" t="s">
        <v>3600</v>
      </c>
      <c r="B2301" s="616" t="s">
        <v>3601</v>
      </c>
      <c r="C2301" s="617"/>
      <c r="D2301" s="59"/>
    </row>
    <row r="2302" spans="1:4" ht="24.6" customHeight="1" thickBot="1" x14ac:dyDescent="0.3">
      <c r="A2302" s="60" t="s">
        <v>3602</v>
      </c>
      <c r="B2302" s="616" t="s">
        <v>3603</v>
      </c>
      <c r="C2302" s="617"/>
      <c r="D2302" s="59"/>
    </row>
    <row r="2303" spans="1:4" ht="24.6" customHeight="1" thickBot="1" x14ac:dyDescent="0.3">
      <c r="A2303" s="60" t="s">
        <v>3604</v>
      </c>
      <c r="B2303" s="616" t="s">
        <v>3605</v>
      </c>
      <c r="C2303" s="617"/>
      <c r="D2303" s="59"/>
    </row>
    <row r="2304" spans="1:4" ht="24.6" customHeight="1" thickBot="1" x14ac:dyDescent="0.3">
      <c r="A2304" s="60" t="s">
        <v>3606</v>
      </c>
      <c r="B2304" s="616" t="s">
        <v>3607</v>
      </c>
      <c r="C2304" s="617"/>
      <c r="D2304" s="59"/>
    </row>
    <row r="2305" spans="1:4" ht="24.6" customHeight="1" thickBot="1" x14ac:dyDescent="0.3">
      <c r="A2305" s="60" t="s">
        <v>3608</v>
      </c>
      <c r="B2305" s="616" t="s">
        <v>3609</v>
      </c>
      <c r="C2305" s="617"/>
      <c r="D2305" s="59"/>
    </row>
    <row r="2306" spans="1:4" ht="24.6" customHeight="1" thickBot="1" x14ac:dyDescent="0.3">
      <c r="A2306" s="60" t="s">
        <v>3610</v>
      </c>
      <c r="B2306" s="616" t="s">
        <v>3513</v>
      </c>
      <c r="C2306" s="617"/>
      <c r="D2306" s="59"/>
    </row>
    <row r="2307" spans="1:4" ht="24.6" customHeight="1" thickBot="1" x14ac:dyDescent="0.3">
      <c r="A2307" s="60" t="s">
        <v>3611</v>
      </c>
      <c r="B2307" s="616" t="s">
        <v>3612</v>
      </c>
      <c r="C2307" s="617"/>
      <c r="D2307" s="59"/>
    </row>
    <row r="2308" spans="1:4" ht="24.6" customHeight="1" thickBot="1" x14ac:dyDescent="0.3">
      <c r="A2308" s="60" t="s">
        <v>3613</v>
      </c>
      <c r="B2308" s="616" t="s">
        <v>3614</v>
      </c>
      <c r="C2308" s="617"/>
      <c r="D2308" s="59"/>
    </row>
    <row r="2309" spans="1:4" ht="24.6" customHeight="1" thickBot="1" x14ac:dyDescent="0.3">
      <c r="A2309" s="60" t="s">
        <v>3615</v>
      </c>
      <c r="B2309" s="616" t="s">
        <v>3616</v>
      </c>
      <c r="C2309" s="617"/>
      <c r="D2309" s="59"/>
    </row>
    <row r="2310" spans="1:4" ht="24.6" customHeight="1" thickBot="1" x14ac:dyDescent="0.3">
      <c r="A2310" s="60" t="s">
        <v>3617</v>
      </c>
      <c r="B2310" s="616" t="s">
        <v>3618</v>
      </c>
      <c r="C2310" s="617"/>
      <c r="D2310" s="59"/>
    </row>
    <row r="2311" spans="1:4" ht="24.6" customHeight="1" thickBot="1" x14ac:dyDescent="0.3">
      <c r="A2311" s="60" t="s">
        <v>3619</v>
      </c>
      <c r="B2311" s="616" t="s">
        <v>3620</v>
      </c>
      <c r="C2311" s="617"/>
      <c r="D2311" s="59"/>
    </row>
    <row r="2312" spans="1:4" ht="24.6" customHeight="1" thickBot="1" x14ac:dyDescent="0.3">
      <c r="A2312" s="60" t="s">
        <v>3621</v>
      </c>
      <c r="B2312" s="616" t="s">
        <v>3622</v>
      </c>
      <c r="C2312" s="617"/>
      <c r="D2312" s="59"/>
    </row>
    <row r="2313" spans="1:4" ht="24.6" customHeight="1" thickBot="1" x14ac:dyDescent="0.3">
      <c r="A2313" s="60" t="s">
        <v>3623</v>
      </c>
      <c r="B2313" s="616" t="s">
        <v>3622</v>
      </c>
      <c r="C2313" s="617"/>
      <c r="D2313" s="59"/>
    </row>
    <row r="2314" spans="1:4" ht="24.6" customHeight="1" thickBot="1" x14ac:dyDescent="0.3">
      <c r="A2314" s="60" t="s">
        <v>3624</v>
      </c>
      <c r="B2314" s="616" t="s">
        <v>3583</v>
      </c>
      <c r="C2314" s="617"/>
      <c r="D2314" s="59"/>
    </row>
    <row r="2315" spans="1:4" ht="24.6" customHeight="1" thickBot="1" x14ac:dyDescent="0.3">
      <c r="A2315" s="60" t="s">
        <v>3625</v>
      </c>
      <c r="B2315" s="616" t="s">
        <v>3626</v>
      </c>
      <c r="C2315" s="617"/>
      <c r="D2315" s="59"/>
    </row>
    <row r="2316" spans="1:4" ht="24.6" customHeight="1" thickBot="1" x14ac:dyDescent="0.3">
      <c r="A2316" s="60" t="s">
        <v>3627</v>
      </c>
      <c r="B2316" s="616" t="s">
        <v>3628</v>
      </c>
      <c r="C2316" s="617"/>
      <c r="D2316" s="59"/>
    </row>
    <row r="2317" spans="1:4" ht="24.6" customHeight="1" thickBot="1" x14ac:dyDescent="0.3">
      <c r="A2317" s="60" t="s">
        <v>3629</v>
      </c>
      <c r="B2317" s="616" t="s">
        <v>3630</v>
      </c>
      <c r="C2317" s="617"/>
      <c r="D2317" s="59"/>
    </row>
    <row r="2318" spans="1:4" ht="24.6" customHeight="1" thickBot="1" x14ac:dyDescent="0.3">
      <c r="A2318" s="616" t="s">
        <v>1085</v>
      </c>
      <c r="B2318" s="617"/>
      <c r="C2318" s="59"/>
      <c r="D2318" s="59"/>
    </row>
    <row r="2319" spans="1:4" ht="24.6" customHeight="1" thickBot="1" x14ac:dyDescent="0.3">
      <c r="A2319" s="60" t="s">
        <v>3631</v>
      </c>
      <c r="B2319" s="61" t="s">
        <v>3632</v>
      </c>
      <c r="C2319" s="59"/>
      <c r="D2319" s="59"/>
    </row>
    <row r="2320" spans="1:4" ht="24.6" customHeight="1" thickBot="1" x14ac:dyDescent="0.3">
      <c r="A2320" s="60" t="s">
        <v>3633</v>
      </c>
      <c r="B2320" s="61" t="s">
        <v>3634</v>
      </c>
      <c r="C2320" s="59"/>
      <c r="D2320" s="59"/>
    </row>
    <row r="2321" spans="1:4" ht="24.6" customHeight="1" thickBot="1" x14ac:dyDescent="0.3">
      <c r="A2321" s="60" t="s">
        <v>3635</v>
      </c>
      <c r="B2321" s="61" t="s">
        <v>3636</v>
      </c>
      <c r="C2321" s="59"/>
      <c r="D2321" s="59"/>
    </row>
    <row r="2322" spans="1:4" ht="24.6" customHeight="1" thickBot="1" x14ac:dyDescent="0.3">
      <c r="A2322" s="60" t="s">
        <v>3637</v>
      </c>
      <c r="B2322" s="61" t="s">
        <v>3628</v>
      </c>
      <c r="C2322" s="59"/>
      <c r="D2322" s="59"/>
    </row>
    <row r="2323" spans="1:4" ht="24.6" customHeight="1" thickBot="1" x14ac:dyDescent="0.3">
      <c r="A2323" s="60" t="s">
        <v>3638</v>
      </c>
      <c r="B2323" s="61" t="s">
        <v>3639</v>
      </c>
      <c r="C2323" s="59"/>
      <c r="D2323" s="59"/>
    </row>
    <row r="2324" spans="1:4" ht="24.6" customHeight="1" thickBot="1" x14ac:dyDescent="0.3">
      <c r="A2324" s="616" t="s">
        <v>191</v>
      </c>
      <c r="B2324" s="617"/>
      <c r="C2324" s="59"/>
      <c r="D2324" s="59"/>
    </row>
    <row r="2325" spans="1:4" ht="24.6" customHeight="1" thickBot="1" x14ac:dyDescent="0.3">
      <c r="A2325" s="60" t="s">
        <v>3640</v>
      </c>
      <c r="B2325" s="61" t="s">
        <v>3632</v>
      </c>
      <c r="C2325" s="59"/>
      <c r="D2325" s="59"/>
    </row>
    <row r="2326" spans="1:4" ht="24.6" customHeight="1" thickBot="1" x14ac:dyDescent="0.3">
      <c r="A2326" s="60" t="s">
        <v>3641</v>
      </c>
      <c r="B2326" s="61" t="s">
        <v>3642</v>
      </c>
      <c r="C2326" s="59"/>
      <c r="D2326" s="59"/>
    </row>
    <row r="2327" spans="1:4" ht="24.6" customHeight="1" thickBot="1" x14ac:dyDescent="0.3">
      <c r="A2327" s="60" t="s">
        <v>3643</v>
      </c>
      <c r="B2327" s="61" t="s">
        <v>3513</v>
      </c>
      <c r="C2327" s="59"/>
      <c r="D2327" s="59"/>
    </row>
    <row r="2328" spans="1:4" ht="24.6" customHeight="1" thickBot="1" x14ac:dyDescent="0.3">
      <c r="A2328" s="60" t="s">
        <v>3644</v>
      </c>
      <c r="B2328" s="61" t="s">
        <v>3515</v>
      </c>
      <c r="C2328" s="59"/>
      <c r="D2328" s="59"/>
    </row>
    <row r="2329" spans="1:4" ht="24.6" customHeight="1" thickBot="1" x14ac:dyDescent="0.3">
      <c r="A2329" s="60" t="s">
        <v>3645</v>
      </c>
      <c r="B2329" s="61" t="s">
        <v>3646</v>
      </c>
      <c r="C2329" s="59"/>
      <c r="D2329" s="59"/>
    </row>
    <row r="2330" spans="1:4" ht="24.6" customHeight="1" thickBot="1" x14ac:dyDescent="0.3">
      <c r="A2330" s="60" t="s">
        <v>3647</v>
      </c>
      <c r="B2330" s="61" t="s">
        <v>3648</v>
      </c>
      <c r="C2330" s="59"/>
      <c r="D2330" s="59"/>
    </row>
    <row r="2331" spans="1:4" ht="24.6" customHeight="1" thickBot="1" x14ac:dyDescent="0.3">
      <c r="A2331" s="60" t="s">
        <v>3649</v>
      </c>
      <c r="B2331" s="61" t="s">
        <v>3636</v>
      </c>
      <c r="C2331" s="59"/>
      <c r="D2331" s="59"/>
    </row>
    <row r="2332" spans="1:4" ht="24.6" customHeight="1" thickBot="1" x14ac:dyDescent="0.3">
      <c r="A2332" s="616" t="s">
        <v>3650</v>
      </c>
      <c r="B2332" s="617"/>
      <c r="C2332" s="59"/>
      <c r="D2332" s="59"/>
    </row>
    <row r="2333" spans="1:4" ht="24.6" customHeight="1" thickBot="1" x14ac:dyDescent="0.3">
      <c r="A2333" s="60" t="s">
        <v>3651</v>
      </c>
      <c r="B2333" s="61" t="s">
        <v>3652</v>
      </c>
      <c r="C2333" s="59"/>
      <c r="D2333" s="59"/>
    </row>
    <row r="2334" spans="1:4" ht="24.6" customHeight="1" thickBot="1" x14ac:dyDescent="0.3">
      <c r="A2334" s="60" t="s">
        <v>3653</v>
      </c>
      <c r="B2334" s="61" t="s">
        <v>3654</v>
      </c>
      <c r="C2334" s="59"/>
      <c r="D2334" s="59"/>
    </row>
    <row r="2335" spans="1:4" ht="24.6" customHeight="1" thickBot="1" x14ac:dyDescent="0.3">
      <c r="A2335" s="60" t="s">
        <v>3655</v>
      </c>
      <c r="B2335" s="61" t="s">
        <v>3622</v>
      </c>
      <c r="C2335" s="59"/>
      <c r="D2335" s="59"/>
    </row>
    <row r="2336" spans="1:4" ht="24.6" customHeight="1" thickBot="1" x14ac:dyDescent="0.3">
      <c r="A2336" s="616" t="s">
        <v>3656</v>
      </c>
      <c r="B2336" s="617"/>
      <c r="C2336" s="59"/>
      <c r="D2336" s="59"/>
    </row>
    <row r="2337" spans="1:4" ht="24.6" customHeight="1" thickBot="1" x14ac:dyDescent="0.3">
      <c r="A2337" s="60" t="s">
        <v>3657</v>
      </c>
      <c r="B2337" s="61" t="s">
        <v>3622</v>
      </c>
      <c r="C2337" s="59"/>
      <c r="D2337" s="59"/>
    </row>
    <row r="2338" spans="1:4" ht="24.6" customHeight="1" thickBot="1" x14ac:dyDescent="0.3">
      <c r="A2338" s="60" t="s">
        <v>3658</v>
      </c>
      <c r="B2338" s="61" t="s">
        <v>3622</v>
      </c>
      <c r="C2338" s="59"/>
      <c r="D2338" s="59"/>
    </row>
    <row r="2339" spans="1:4" ht="24.6" customHeight="1" thickBot="1" x14ac:dyDescent="0.3">
      <c r="A2339" s="616" t="s">
        <v>1162</v>
      </c>
      <c r="B2339" s="617"/>
      <c r="C2339" s="59"/>
      <c r="D2339" s="59"/>
    </row>
    <row r="2340" spans="1:4" ht="24.6" customHeight="1" thickBot="1" x14ac:dyDescent="0.3">
      <c r="A2340" s="616" t="s">
        <v>1163</v>
      </c>
      <c r="B2340" s="617"/>
      <c r="C2340" s="59"/>
      <c r="D2340" s="59"/>
    </row>
    <row r="2341" spans="1:4" ht="24.6" customHeight="1" thickBot="1" x14ac:dyDescent="0.3">
      <c r="A2341" s="60" t="s">
        <v>3659</v>
      </c>
      <c r="B2341" s="61" t="s">
        <v>3660</v>
      </c>
      <c r="C2341" s="59"/>
      <c r="D2341" s="59"/>
    </row>
    <row r="2342" spans="1:4" ht="24.6" customHeight="1" thickBot="1" x14ac:dyDescent="0.3">
      <c r="A2342" s="60" t="s">
        <v>3661</v>
      </c>
      <c r="B2342" s="61" t="s">
        <v>3662</v>
      </c>
      <c r="C2342" s="59"/>
      <c r="D2342" s="59"/>
    </row>
    <row r="2343" spans="1:4" ht="24.6" customHeight="1" thickBot="1" x14ac:dyDescent="0.3">
      <c r="A2343" s="616" t="s">
        <v>3663</v>
      </c>
      <c r="B2343" s="617"/>
      <c r="C2343" s="59"/>
      <c r="D2343" s="59"/>
    </row>
    <row r="2344" spans="1:4" ht="24.6" customHeight="1" thickBot="1" x14ac:dyDescent="0.3">
      <c r="A2344" s="60" t="s">
        <v>3664</v>
      </c>
      <c r="B2344" s="61" t="s">
        <v>3665</v>
      </c>
      <c r="C2344" s="59"/>
      <c r="D2344" s="59"/>
    </row>
    <row r="2345" spans="1:4" ht="24.6" customHeight="1" thickBot="1" x14ac:dyDescent="0.3">
      <c r="A2345" s="616" t="s">
        <v>3666</v>
      </c>
      <c r="B2345" s="617"/>
      <c r="C2345" s="59"/>
      <c r="D2345" s="59"/>
    </row>
    <row r="2346" spans="1:4" ht="24.6" customHeight="1" thickBot="1" x14ac:dyDescent="0.3">
      <c r="A2346" s="60" t="s">
        <v>3667</v>
      </c>
      <c r="B2346" s="61" t="s">
        <v>3668</v>
      </c>
      <c r="C2346" s="59"/>
      <c r="D2346" s="59"/>
    </row>
    <row r="2347" spans="1:4" ht="24.6" customHeight="1" thickBot="1" x14ac:dyDescent="0.3">
      <c r="A2347" s="616" t="s">
        <v>3669</v>
      </c>
      <c r="B2347" s="617"/>
      <c r="C2347" s="59"/>
      <c r="D2347" s="59"/>
    </row>
    <row r="2348" spans="1:4" ht="24.6" customHeight="1" thickBot="1" x14ac:dyDescent="0.3">
      <c r="A2348" s="60" t="s">
        <v>3670</v>
      </c>
      <c r="B2348" s="61" t="s">
        <v>3671</v>
      </c>
      <c r="C2348" s="59"/>
      <c r="D2348" s="59"/>
    </row>
    <row r="2349" spans="1:4" ht="24.6" customHeight="1" thickBot="1" x14ac:dyDescent="0.3">
      <c r="A2349" s="616" t="s">
        <v>3672</v>
      </c>
      <c r="B2349" s="617"/>
      <c r="C2349" s="59"/>
      <c r="D2349" s="59"/>
    </row>
    <row r="2350" spans="1:4" ht="24.6" customHeight="1" thickBot="1" x14ac:dyDescent="0.3">
      <c r="A2350" s="60" t="s">
        <v>3673</v>
      </c>
      <c r="B2350" s="61" t="s">
        <v>3674</v>
      </c>
      <c r="C2350" s="59"/>
      <c r="D2350" s="59"/>
    </row>
    <row r="2351" spans="1:4" ht="24.6" customHeight="1" thickBot="1" x14ac:dyDescent="0.3">
      <c r="A2351" s="616" t="s">
        <v>3675</v>
      </c>
      <c r="B2351" s="617"/>
      <c r="C2351" s="59"/>
      <c r="D2351" s="59"/>
    </row>
    <row r="2352" spans="1:4" ht="24.6" customHeight="1" thickBot="1" x14ac:dyDescent="0.3">
      <c r="A2352" s="60" t="s">
        <v>3676</v>
      </c>
      <c r="B2352" s="61" t="s">
        <v>3677</v>
      </c>
      <c r="C2352" s="59"/>
      <c r="D2352" s="59"/>
    </row>
    <row r="2353" spans="1:4" ht="24.6" customHeight="1" thickBot="1" x14ac:dyDescent="0.3">
      <c r="A2353" s="616" t="s">
        <v>3678</v>
      </c>
      <c r="B2353" s="617"/>
      <c r="C2353" s="59"/>
      <c r="D2353" s="59"/>
    </row>
    <row r="2354" spans="1:4" ht="24.6" customHeight="1" thickBot="1" x14ac:dyDescent="0.3">
      <c r="A2354" s="60" t="s">
        <v>3679</v>
      </c>
      <c r="B2354" s="61" t="s">
        <v>3680</v>
      </c>
      <c r="C2354" s="59"/>
      <c r="D2354" s="59"/>
    </row>
    <row r="2355" spans="1:4" ht="24.6" customHeight="1" thickBot="1" x14ac:dyDescent="0.3">
      <c r="A2355" s="616" t="s">
        <v>3681</v>
      </c>
      <c r="B2355" s="617"/>
      <c r="C2355" s="59"/>
      <c r="D2355" s="59"/>
    </row>
    <row r="2356" spans="1:4" ht="24.6" customHeight="1" thickBot="1" x14ac:dyDescent="0.3">
      <c r="A2356" s="60" t="s">
        <v>3682</v>
      </c>
      <c r="B2356" s="61" t="s">
        <v>3660</v>
      </c>
      <c r="C2356" s="59"/>
      <c r="D2356" s="59"/>
    </row>
    <row r="2357" spans="1:4" ht="24.6" customHeight="1" thickBot="1" x14ac:dyDescent="0.3">
      <c r="A2357" s="60" t="s">
        <v>3683</v>
      </c>
      <c r="B2357" s="61" t="s">
        <v>3662</v>
      </c>
      <c r="C2357" s="59"/>
      <c r="D2357" s="59"/>
    </row>
    <row r="2358" spans="1:4" ht="24.6" customHeight="1" thickBot="1" x14ac:dyDescent="0.3">
      <c r="A2358" s="60" t="s">
        <v>3684</v>
      </c>
      <c r="B2358" s="61" t="s">
        <v>3685</v>
      </c>
      <c r="C2358" s="59"/>
      <c r="D2358" s="59"/>
    </row>
    <row r="2359" spans="1:4" ht="24.6" customHeight="1" thickBot="1" x14ac:dyDescent="0.3">
      <c r="A2359" s="616" t="s">
        <v>3686</v>
      </c>
      <c r="B2359" s="617"/>
      <c r="C2359" s="59"/>
      <c r="D2359" s="59"/>
    </row>
    <row r="2360" spans="1:4" ht="24.6" customHeight="1" thickBot="1" x14ac:dyDescent="0.3">
      <c r="A2360" s="60" t="s">
        <v>3687</v>
      </c>
      <c r="B2360" s="61" t="s">
        <v>3688</v>
      </c>
      <c r="C2360" s="59"/>
      <c r="D2360" s="59"/>
    </row>
    <row r="2361" spans="1:4" ht="24.6" customHeight="1" thickBot="1" x14ac:dyDescent="0.3">
      <c r="A2361" s="60" t="s">
        <v>3689</v>
      </c>
      <c r="B2361" s="61" t="s">
        <v>3690</v>
      </c>
      <c r="C2361" s="59"/>
      <c r="D2361" s="59"/>
    </row>
    <row r="2362" spans="1:4" ht="24.6" customHeight="1" thickBot="1" x14ac:dyDescent="0.3">
      <c r="A2362" s="60" t="s">
        <v>3691</v>
      </c>
      <c r="B2362" s="61" t="s">
        <v>3692</v>
      </c>
      <c r="C2362" s="59"/>
      <c r="D2362" s="59"/>
    </row>
    <row r="2363" spans="1:4" ht="24.6" customHeight="1" thickBot="1" x14ac:dyDescent="0.3">
      <c r="A2363" s="60" t="s">
        <v>3693</v>
      </c>
      <c r="B2363" s="61" t="s">
        <v>3694</v>
      </c>
      <c r="C2363" s="59"/>
      <c r="D2363" s="59"/>
    </row>
    <row r="2364" spans="1:4" ht="24.6" customHeight="1" thickBot="1" x14ac:dyDescent="0.3">
      <c r="A2364" s="60" t="s">
        <v>3695</v>
      </c>
      <c r="B2364" s="61" t="s">
        <v>3696</v>
      </c>
      <c r="C2364" s="59"/>
      <c r="D2364" s="59"/>
    </row>
    <row r="2365" spans="1:4" ht="24.6" customHeight="1" thickBot="1" x14ac:dyDescent="0.3">
      <c r="A2365" s="60" t="s">
        <v>3697</v>
      </c>
      <c r="B2365" s="61" t="s">
        <v>3698</v>
      </c>
      <c r="C2365" s="59"/>
      <c r="D2365" s="59"/>
    </row>
    <row r="2366" spans="1:4" ht="24.6" customHeight="1" thickBot="1" x14ac:dyDescent="0.3">
      <c r="A2366" s="60" t="s">
        <v>3699</v>
      </c>
      <c r="B2366" s="61" t="s">
        <v>3700</v>
      </c>
      <c r="C2366" s="59"/>
      <c r="D2366" s="59"/>
    </row>
    <row r="2367" spans="1:4" ht="24.6" customHeight="1" thickBot="1" x14ac:dyDescent="0.3">
      <c r="A2367" s="60" t="s">
        <v>3701</v>
      </c>
      <c r="B2367" s="61" t="s">
        <v>3702</v>
      </c>
      <c r="C2367" s="59"/>
      <c r="D2367" s="59"/>
    </row>
    <row r="2368" spans="1:4" ht="24.6" customHeight="1" thickBot="1" x14ac:dyDescent="0.3">
      <c r="A2368" s="60" t="s">
        <v>3703</v>
      </c>
      <c r="B2368" s="61" t="s">
        <v>3704</v>
      </c>
      <c r="C2368" s="59"/>
      <c r="D2368" s="59"/>
    </row>
    <row r="2369" spans="1:4" ht="24.6" customHeight="1" thickBot="1" x14ac:dyDescent="0.3">
      <c r="A2369" s="60" t="s">
        <v>3705</v>
      </c>
      <c r="B2369" s="61" t="s">
        <v>3706</v>
      </c>
      <c r="C2369" s="59"/>
      <c r="D2369" s="59"/>
    </row>
    <row r="2370" spans="1:4" ht="24.6" customHeight="1" thickBot="1" x14ac:dyDescent="0.3">
      <c r="A2370" s="60" t="s">
        <v>3707</v>
      </c>
      <c r="B2370" s="61" t="s">
        <v>3708</v>
      </c>
      <c r="C2370" s="59"/>
      <c r="D2370" s="59"/>
    </row>
    <row r="2371" spans="1:4" ht="24.6" customHeight="1" thickBot="1" x14ac:dyDescent="0.3">
      <c r="A2371" s="60" t="s">
        <v>3709</v>
      </c>
      <c r="B2371" s="61" t="s">
        <v>3710</v>
      </c>
      <c r="C2371" s="59"/>
      <c r="D2371" s="59"/>
    </row>
    <row r="2372" spans="1:4" ht="24.6" customHeight="1" thickBot="1" x14ac:dyDescent="0.3">
      <c r="A2372" s="60" t="s">
        <v>3711</v>
      </c>
      <c r="B2372" s="61" t="s">
        <v>3712</v>
      </c>
      <c r="C2372" s="59"/>
      <c r="D2372" s="59"/>
    </row>
    <row r="2373" spans="1:4" ht="24.6" customHeight="1" thickBot="1" x14ac:dyDescent="0.3">
      <c r="A2373" s="616" t="s">
        <v>3713</v>
      </c>
      <c r="B2373" s="617"/>
      <c r="C2373" s="59"/>
      <c r="D2373" s="59"/>
    </row>
    <row r="2374" spans="1:4" ht="24.6" customHeight="1" thickBot="1" x14ac:dyDescent="0.3">
      <c r="A2374" s="60" t="s">
        <v>3714</v>
      </c>
      <c r="B2374" s="61" t="s">
        <v>3715</v>
      </c>
      <c r="C2374" s="59"/>
      <c r="D2374" s="59"/>
    </row>
    <row r="2375" spans="1:4" ht="24.6" customHeight="1" thickBot="1" x14ac:dyDescent="0.3">
      <c r="A2375" s="60" t="s">
        <v>3716</v>
      </c>
      <c r="B2375" s="61" t="s">
        <v>3717</v>
      </c>
      <c r="C2375" s="59"/>
      <c r="D2375" s="59"/>
    </row>
    <row r="2376" spans="1:4" ht="24.6" customHeight="1" thickBot="1" x14ac:dyDescent="0.3">
      <c r="A2376" s="60" t="s">
        <v>3718</v>
      </c>
      <c r="B2376" s="61" t="s">
        <v>3719</v>
      </c>
      <c r="C2376" s="59"/>
      <c r="D2376" s="59"/>
    </row>
    <row r="2377" spans="1:4" ht="24.6" customHeight="1" thickBot="1" x14ac:dyDescent="0.3">
      <c r="A2377" s="60" t="s">
        <v>3720</v>
      </c>
      <c r="B2377" s="61" t="s">
        <v>3721</v>
      </c>
      <c r="C2377" s="59"/>
      <c r="D2377" s="59"/>
    </row>
    <row r="2378" spans="1:4" ht="24.6" customHeight="1" thickBot="1" x14ac:dyDescent="0.3">
      <c r="A2378" s="60" t="s">
        <v>3722</v>
      </c>
      <c r="B2378" s="61" t="s">
        <v>3583</v>
      </c>
      <c r="C2378" s="59"/>
      <c r="D2378" s="59"/>
    </row>
    <row r="2379" spans="1:4" ht="24.6" customHeight="1" thickBot="1" x14ac:dyDescent="0.3">
      <c r="A2379" s="60" t="s">
        <v>3723</v>
      </c>
      <c r="B2379" s="61" t="s">
        <v>3626</v>
      </c>
      <c r="C2379" s="59"/>
      <c r="D2379" s="59"/>
    </row>
    <row r="2380" spans="1:4" ht="24.6" customHeight="1" thickBot="1" x14ac:dyDescent="0.3">
      <c r="A2380" s="60" t="s">
        <v>3724</v>
      </c>
      <c r="B2380" s="61" t="s">
        <v>3725</v>
      </c>
      <c r="C2380" s="59"/>
      <c r="D2380" s="59"/>
    </row>
  </sheetData>
  <mergeCells count="453">
    <mergeCell ref="A2353:B2353"/>
    <mergeCell ref="A2355:B2355"/>
    <mergeCell ref="A2359:B2359"/>
    <mergeCell ref="A2373:B2373"/>
    <mergeCell ref="A2340:B2340"/>
    <mergeCell ref="A2343:B2343"/>
    <mergeCell ref="A2345:B2345"/>
    <mergeCell ref="A2347:B2347"/>
    <mergeCell ref="A2349:B2349"/>
    <mergeCell ref="A2351:B2351"/>
    <mergeCell ref="B2317:C2317"/>
    <mergeCell ref="A2318:B2318"/>
    <mergeCell ref="A2324:B2324"/>
    <mergeCell ref="A2332:B2332"/>
    <mergeCell ref="A2336:B2336"/>
    <mergeCell ref="A2339:B2339"/>
    <mergeCell ref="B2311:C2311"/>
    <mergeCell ref="B2312:C2312"/>
    <mergeCell ref="B2313:C2313"/>
    <mergeCell ref="B2314:C2314"/>
    <mergeCell ref="B2315:C2315"/>
    <mergeCell ref="B2316:C2316"/>
    <mergeCell ref="B2305:C2305"/>
    <mergeCell ref="B2306:C2306"/>
    <mergeCell ref="B2307:C2307"/>
    <mergeCell ref="B2308:C2308"/>
    <mergeCell ref="B2309:C2309"/>
    <mergeCell ref="B2310:C2310"/>
    <mergeCell ref="B2299:C2299"/>
    <mergeCell ref="B2300:C2300"/>
    <mergeCell ref="B2301:C2301"/>
    <mergeCell ref="B2302:C2302"/>
    <mergeCell ref="B2303:C2303"/>
    <mergeCell ref="B2304:C2304"/>
    <mergeCell ref="B2293:C2293"/>
    <mergeCell ref="B2294:C2294"/>
    <mergeCell ref="A2295:C2295"/>
    <mergeCell ref="B2296:C2296"/>
    <mergeCell ref="B2297:C2297"/>
    <mergeCell ref="B2298:C2298"/>
    <mergeCell ref="B2287:C2287"/>
    <mergeCell ref="B2288:C2288"/>
    <mergeCell ref="B2289:C2289"/>
    <mergeCell ref="A2290:C2290"/>
    <mergeCell ref="B2291:C2291"/>
    <mergeCell ref="B2292:C2292"/>
    <mergeCell ref="B2281:C2281"/>
    <mergeCell ref="B2282:C2282"/>
    <mergeCell ref="B2283:C2283"/>
    <mergeCell ref="B2284:C2284"/>
    <mergeCell ref="B2285:C2285"/>
    <mergeCell ref="B2286:C2286"/>
    <mergeCell ref="B2275:C2275"/>
    <mergeCell ref="B2276:C2276"/>
    <mergeCell ref="B2277:C2277"/>
    <mergeCell ref="B2278:C2278"/>
    <mergeCell ref="B2279:C2279"/>
    <mergeCell ref="B2280:C2280"/>
    <mergeCell ref="A2238:B2238"/>
    <mergeCell ref="A2240:B2240"/>
    <mergeCell ref="A2248:B2248"/>
    <mergeCell ref="A2256:B2256"/>
    <mergeCell ref="A2258:B2258"/>
    <mergeCell ref="B2274:C2274"/>
    <mergeCell ref="A2203:B2203"/>
    <mergeCell ref="A2208:B2208"/>
    <mergeCell ref="A2215:B2215"/>
    <mergeCell ref="A2231:B2231"/>
    <mergeCell ref="A2235:B2235"/>
    <mergeCell ref="A2237:B2237"/>
    <mergeCell ref="A2167:B2167"/>
    <mergeCell ref="A2168:B2168"/>
    <mergeCell ref="A2173:B2173"/>
    <mergeCell ref="A2186:B2186"/>
    <mergeCell ref="A2189:B2189"/>
    <mergeCell ref="A2199:B2199"/>
    <mergeCell ref="A2140:B2140"/>
    <mergeCell ref="A2141:B2141"/>
    <mergeCell ref="A2152:B2152"/>
    <mergeCell ref="A2155:B2155"/>
    <mergeCell ref="A2161:B2161"/>
    <mergeCell ref="A2166:B2166"/>
    <mergeCell ref="A2114:B2114"/>
    <mergeCell ref="A2115:B2115"/>
    <mergeCell ref="A2126:B2126"/>
    <mergeCell ref="A2127:B2127"/>
    <mergeCell ref="A2138:B2138"/>
    <mergeCell ref="A2139:B2139"/>
    <mergeCell ref="A2078:B2078"/>
    <mergeCell ref="A2097:B2097"/>
    <mergeCell ref="A2098:B2098"/>
    <mergeCell ref="A2099:B2099"/>
    <mergeCell ref="A2100:B2100"/>
    <mergeCell ref="A2103:B2103"/>
    <mergeCell ref="A1995:B1995"/>
    <mergeCell ref="A2004:B2004"/>
    <mergeCell ref="A2021:B2021"/>
    <mergeCell ref="A2066:B2066"/>
    <mergeCell ref="A2070:B2070"/>
    <mergeCell ref="A2073:B2073"/>
    <mergeCell ref="A1954:B1954"/>
    <mergeCell ref="A1962:B1962"/>
    <mergeCell ref="A1967:B1967"/>
    <mergeCell ref="A1978:B1978"/>
    <mergeCell ref="A1979:B1979"/>
    <mergeCell ref="A1980:B1980"/>
    <mergeCell ref="B1930:C1930"/>
    <mergeCell ref="A1931:C1931"/>
    <mergeCell ref="A1932:C1932"/>
    <mergeCell ref="A1938:B1938"/>
    <mergeCell ref="A1944:B1944"/>
    <mergeCell ref="A1949:B1949"/>
    <mergeCell ref="B1924:C1924"/>
    <mergeCell ref="B1925:C1925"/>
    <mergeCell ref="B1926:C1926"/>
    <mergeCell ref="B1927:C1927"/>
    <mergeCell ref="B1928:C1928"/>
    <mergeCell ref="B1929:C1929"/>
    <mergeCell ref="A1918:C1918"/>
    <mergeCell ref="B1919:C1919"/>
    <mergeCell ref="B1920:C1920"/>
    <mergeCell ref="B1921:C1921"/>
    <mergeCell ref="B1922:C1922"/>
    <mergeCell ref="A1923:C1923"/>
    <mergeCell ref="B1912:C1912"/>
    <mergeCell ref="B1913:C1913"/>
    <mergeCell ref="B1914:C1914"/>
    <mergeCell ref="B1915:C1915"/>
    <mergeCell ref="B1916:C1916"/>
    <mergeCell ref="B1917:C1917"/>
    <mergeCell ref="A1906:C1906"/>
    <mergeCell ref="A1907:C1907"/>
    <mergeCell ref="B1908:C1908"/>
    <mergeCell ref="B1909:C1909"/>
    <mergeCell ref="B1910:C1910"/>
    <mergeCell ref="B1911:C1911"/>
    <mergeCell ref="B1900:C1900"/>
    <mergeCell ref="B1901:C1901"/>
    <mergeCell ref="A1902:C1902"/>
    <mergeCell ref="B1903:C1903"/>
    <mergeCell ref="B1904:C1904"/>
    <mergeCell ref="B1905:C1905"/>
    <mergeCell ref="B1894:C1894"/>
    <mergeCell ref="B1895:C1895"/>
    <mergeCell ref="B1896:C1896"/>
    <mergeCell ref="B1897:C1897"/>
    <mergeCell ref="B1898:C1898"/>
    <mergeCell ref="B1899:C1899"/>
    <mergeCell ref="A1888:C1888"/>
    <mergeCell ref="A1889:C1889"/>
    <mergeCell ref="A1890:C1890"/>
    <mergeCell ref="A1891:C1891"/>
    <mergeCell ref="B1892:C1892"/>
    <mergeCell ref="B1893:C1893"/>
    <mergeCell ref="A1845:B1845"/>
    <mergeCell ref="A1856:B1856"/>
    <mergeCell ref="A1877:B1877"/>
    <mergeCell ref="A1884:B1884"/>
    <mergeCell ref="A1886:C1886"/>
    <mergeCell ref="B1887:C1887"/>
    <mergeCell ref="A1742:B1742"/>
    <mergeCell ref="A1743:B1743"/>
    <mergeCell ref="A1744:B1744"/>
    <mergeCell ref="A1819:B1819"/>
    <mergeCell ref="A1820:B1820"/>
    <mergeCell ref="A1836:B1836"/>
    <mergeCell ref="A1628:B1628"/>
    <mergeCell ref="A1678:B1678"/>
    <mergeCell ref="A1681:B1681"/>
    <mergeCell ref="A1682:B1682"/>
    <mergeCell ref="A1695:B1695"/>
    <mergeCell ref="A1740:B1740"/>
    <mergeCell ref="A1578:B1578"/>
    <mergeCell ref="A1586:B1586"/>
    <mergeCell ref="A1607:B1607"/>
    <mergeCell ref="A1610:B1610"/>
    <mergeCell ref="A1613:B1613"/>
    <mergeCell ref="A1614:B1614"/>
    <mergeCell ref="A1529:B1529"/>
    <mergeCell ref="A1537:B1537"/>
    <mergeCell ref="A1558:B1558"/>
    <mergeCell ref="A1561:B1561"/>
    <mergeCell ref="A1564:B1564"/>
    <mergeCell ref="A1565:B1565"/>
    <mergeCell ref="A1507:B1507"/>
    <mergeCell ref="A1509:B1509"/>
    <mergeCell ref="A1511:B1511"/>
    <mergeCell ref="A1515:B1515"/>
    <mergeCell ref="A1516:B1516"/>
    <mergeCell ref="A1517:B1517"/>
    <mergeCell ref="A1476:B1476"/>
    <mergeCell ref="A1479:B1479"/>
    <mergeCell ref="A1482:B1482"/>
    <mergeCell ref="A1483:B1483"/>
    <mergeCell ref="A1496:B1496"/>
    <mergeCell ref="A1505:B1505"/>
    <mergeCell ref="A1437:B1437"/>
    <mergeCell ref="A1438:B1438"/>
    <mergeCell ref="A1451:B1451"/>
    <mergeCell ref="A1459:B1459"/>
    <mergeCell ref="A1463:B1463"/>
    <mergeCell ref="A1465:B1465"/>
    <mergeCell ref="A1390:B1390"/>
    <mergeCell ref="A1393:B1393"/>
    <mergeCell ref="A1404:B1404"/>
    <mergeCell ref="A1420:B1420"/>
    <mergeCell ref="A1424:B1424"/>
    <mergeCell ref="A1430:B1430"/>
    <mergeCell ref="A1352:B1352"/>
    <mergeCell ref="A1355:B1355"/>
    <mergeCell ref="A1358:B1358"/>
    <mergeCell ref="A1369:B1369"/>
    <mergeCell ref="A1370:B1370"/>
    <mergeCell ref="A1381:B1381"/>
    <mergeCell ref="A1289:B1289"/>
    <mergeCell ref="A1302:B1302"/>
    <mergeCell ref="A1311:B1311"/>
    <mergeCell ref="A1314:B1314"/>
    <mergeCell ref="A1325:B1325"/>
    <mergeCell ref="A1345:B1345"/>
    <mergeCell ref="A1199:B1199"/>
    <mergeCell ref="A1245:B1245"/>
    <mergeCell ref="A1257:B1257"/>
    <mergeCell ref="A1260:B1260"/>
    <mergeCell ref="A1270:B1270"/>
    <mergeCell ref="A1288:B1288"/>
    <mergeCell ref="A1118:B1118"/>
    <mergeCell ref="A1133:B1133"/>
    <mergeCell ref="A1142:B1142"/>
    <mergeCell ref="A1143:B1143"/>
    <mergeCell ref="A1156:B1156"/>
    <mergeCell ref="A1178:B1178"/>
    <mergeCell ref="A1084:B1084"/>
    <mergeCell ref="A1091:B1091"/>
    <mergeCell ref="A1098:B1098"/>
    <mergeCell ref="A1101:B1101"/>
    <mergeCell ref="A1106:B1106"/>
    <mergeCell ref="A1117:B1117"/>
    <mergeCell ref="A1002:B1002"/>
    <mergeCell ref="A1010:B1010"/>
    <mergeCell ref="A1013:B1013"/>
    <mergeCell ref="A1033:B1033"/>
    <mergeCell ref="A1049:B1049"/>
    <mergeCell ref="A1056:B1056"/>
    <mergeCell ref="A952:B952"/>
    <mergeCell ref="A961:B961"/>
    <mergeCell ref="A980:B980"/>
    <mergeCell ref="A983:B983"/>
    <mergeCell ref="A987:B987"/>
    <mergeCell ref="A988:B988"/>
    <mergeCell ref="A920:B920"/>
    <mergeCell ref="A926:B926"/>
    <mergeCell ref="A933:B933"/>
    <mergeCell ref="A936:B936"/>
    <mergeCell ref="A939:B939"/>
    <mergeCell ref="A940:B940"/>
    <mergeCell ref="A879:B879"/>
    <mergeCell ref="A889:B889"/>
    <mergeCell ref="A894:B894"/>
    <mergeCell ref="A897:B897"/>
    <mergeCell ref="A898:B898"/>
    <mergeCell ref="A911:B911"/>
    <mergeCell ref="A843:B843"/>
    <mergeCell ref="A844:B844"/>
    <mergeCell ref="A857:B857"/>
    <mergeCell ref="A866:B866"/>
    <mergeCell ref="A873:B873"/>
    <mergeCell ref="A877:B877"/>
    <mergeCell ref="A803:B803"/>
    <mergeCell ref="A809:B809"/>
    <mergeCell ref="A810:B810"/>
    <mergeCell ref="A822:B822"/>
    <mergeCell ref="A830:B830"/>
    <mergeCell ref="A839:B839"/>
    <mergeCell ref="A766:B766"/>
    <mergeCell ref="A774:B774"/>
    <mergeCell ref="A775:B775"/>
    <mergeCell ref="A786:B786"/>
    <mergeCell ref="A794:B794"/>
    <mergeCell ref="A797:B797"/>
    <mergeCell ref="A727:B727"/>
    <mergeCell ref="A730:B730"/>
    <mergeCell ref="A741:B741"/>
    <mergeCell ref="A742:B742"/>
    <mergeCell ref="A755:B755"/>
    <mergeCell ref="A763:B763"/>
    <mergeCell ref="A706:B706"/>
    <mergeCell ref="A707:B707"/>
    <mergeCell ref="A708:B708"/>
    <mergeCell ref="A718:B718"/>
    <mergeCell ref="A719:B719"/>
    <mergeCell ref="A720:B720"/>
    <mergeCell ref="A671:B671"/>
    <mergeCell ref="A672:B672"/>
    <mergeCell ref="A684:B684"/>
    <mergeCell ref="A694:B694"/>
    <mergeCell ref="A701:B701"/>
    <mergeCell ref="A705:B705"/>
    <mergeCell ref="A655:B655"/>
    <mergeCell ref="A657:B657"/>
    <mergeCell ref="A660:B660"/>
    <mergeCell ref="A663:B663"/>
    <mergeCell ref="A664:B664"/>
    <mergeCell ref="A670:B670"/>
    <mergeCell ref="A645:B645"/>
    <mergeCell ref="A647:B647"/>
    <mergeCell ref="A650:B650"/>
    <mergeCell ref="A652:B652"/>
    <mergeCell ref="A653:B653"/>
    <mergeCell ref="A654:B654"/>
    <mergeCell ref="A631:B631"/>
    <mergeCell ref="A633:B633"/>
    <mergeCell ref="A635:B635"/>
    <mergeCell ref="A638:B638"/>
    <mergeCell ref="A641:B641"/>
    <mergeCell ref="A643:B643"/>
    <mergeCell ref="A619:B619"/>
    <mergeCell ref="A620:B620"/>
    <mergeCell ref="A621:B621"/>
    <mergeCell ref="A626:B626"/>
    <mergeCell ref="A627:B627"/>
    <mergeCell ref="A628:B628"/>
    <mergeCell ref="A602:B602"/>
    <mergeCell ref="A603:B603"/>
    <mergeCell ref="A604:B604"/>
    <mergeCell ref="A606:B606"/>
    <mergeCell ref="A611:B611"/>
    <mergeCell ref="A616:B616"/>
    <mergeCell ref="A584:B584"/>
    <mergeCell ref="A588:B588"/>
    <mergeCell ref="A591:B591"/>
    <mergeCell ref="A592:B592"/>
    <mergeCell ref="A594:B594"/>
    <mergeCell ref="A599:B599"/>
    <mergeCell ref="A560:B560"/>
    <mergeCell ref="A561:B561"/>
    <mergeCell ref="A563:B563"/>
    <mergeCell ref="A564:B564"/>
    <mergeCell ref="A565:B565"/>
    <mergeCell ref="A574:B574"/>
    <mergeCell ref="A519:B519"/>
    <mergeCell ref="A520:B520"/>
    <mergeCell ref="A537:B537"/>
    <mergeCell ref="A538:B538"/>
    <mergeCell ref="A539:B539"/>
    <mergeCell ref="A552:B552"/>
    <mergeCell ref="A489:B489"/>
    <mergeCell ref="A490:B490"/>
    <mergeCell ref="A491:B491"/>
    <mergeCell ref="A502:B502"/>
    <mergeCell ref="A513:B513"/>
    <mergeCell ref="A518:B518"/>
    <mergeCell ref="A460:B460"/>
    <mergeCell ref="A461:B461"/>
    <mergeCell ref="A467:B467"/>
    <mergeCell ref="A470:B470"/>
    <mergeCell ref="A471:B471"/>
    <mergeCell ref="A481:B481"/>
    <mergeCell ref="A437:B437"/>
    <mergeCell ref="A441:B441"/>
    <mergeCell ref="A444:B444"/>
    <mergeCell ref="A445:B445"/>
    <mergeCell ref="A446:B446"/>
    <mergeCell ref="A455:B455"/>
    <mergeCell ref="A412:B412"/>
    <mergeCell ref="A414:B414"/>
    <mergeCell ref="A422:B422"/>
    <mergeCell ref="A431:B431"/>
    <mergeCell ref="A435:B435"/>
    <mergeCell ref="A436:B436"/>
    <mergeCell ref="A342:B342"/>
    <mergeCell ref="A347:B347"/>
    <mergeCell ref="A358:B358"/>
    <mergeCell ref="A373:B373"/>
    <mergeCell ref="A385:B385"/>
    <mergeCell ref="A406:B406"/>
    <mergeCell ref="A285:B285"/>
    <mergeCell ref="A315:B315"/>
    <mergeCell ref="A323:B323"/>
    <mergeCell ref="A331:B331"/>
    <mergeCell ref="A333:B333"/>
    <mergeCell ref="A340:B340"/>
    <mergeCell ref="B250:C250"/>
    <mergeCell ref="A251:C251"/>
    <mergeCell ref="B252:C252"/>
    <mergeCell ref="A254:B254"/>
    <mergeCell ref="A269:B269"/>
    <mergeCell ref="A278:B278"/>
    <mergeCell ref="B244:C244"/>
    <mergeCell ref="A245:C245"/>
    <mergeCell ref="B246:C246"/>
    <mergeCell ref="B247:C247"/>
    <mergeCell ref="A248:C248"/>
    <mergeCell ref="B249:C249"/>
    <mergeCell ref="A238:C238"/>
    <mergeCell ref="B239:C239"/>
    <mergeCell ref="B240:C240"/>
    <mergeCell ref="B241:C241"/>
    <mergeCell ref="B242:C242"/>
    <mergeCell ref="B243:C243"/>
    <mergeCell ref="B226:C226"/>
    <mergeCell ref="B227:C227"/>
    <mergeCell ref="B228:C228"/>
    <mergeCell ref="B229:C229"/>
    <mergeCell ref="B230:C230"/>
    <mergeCell ref="B220:C220"/>
    <mergeCell ref="B221:C221"/>
    <mergeCell ref="B222:C222"/>
    <mergeCell ref="A223:C223"/>
    <mergeCell ref="B224:C224"/>
    <mergeCell ref="B225:C225"/>
    <mergeCell ref="B214:C214"/>
    <mergeCell ref="B215:C215"/>
    <mergeCell ref="A216:C216"/>
    <mergeCell ref="B217:C217"/>
    <mergeCell ref="B218:C218"/>
    <mergeCell ref="B219:C219"/>
    <mergeCell ref="B211:C211"/>
    <mergeCell ref="B212:C212"/>
    <mergeCell ref="B213:C213"/>
    <mergeCell ref="A155:B155"/>
    <mergeCell ref="A176:B176"/>
    <mergeCell ref="A190:B190"/>
    <mergeCell ref="A202:B202"/>
    <mergeCell ref="A203:B203"/>
    <mergeCell ref="B207:C207"/>
    <mergeCell ref="A124:B124"/>
    <mergeCell ref="A150:B150"/>
    <mergeCell ref="A151:B151"/>
    <mergeCell ref="A72:B72"/>
    <mergeCell ref="A76:B76"/>
    <mergeCell ref="A92:B92"/>
    <mergeCell ref="B208:C208"/>
    <mergeCell ref="A209:C209"/>
    <mergeCell ref="B210:C210"/>
    <mergeCell ref="A1:B1"/>
    <mergeCell ref="A2:B2"/>
    <mergeCell ref="A3:B3"/>
    <mergeCell ref="A8:B8"/>
    <mergeCell ref="A13:B13"/>
    <mergeCell ref="A17:B17"/>
    <mergeCell ref="A107:B107"/>
    <mergeCell ref="A113:B113"/>
    <mergeCell ref="A118:B118"/>
    <mergeCell ref="A63:B63"/>
    <mergeCell ref="A64:B64"/>
    <mergeCell ref="A71:B71"/>
    <mergeCell ref="A18:B18"/>
    <mergeCell ref="A28:B28"/>
    <mergeCell ref="A36:B36"/>
    <mergeCell ref="A39:B39"/>
    <mergeCell ref="A40:B40"/>
    <mergeCell ref="A49:B49"/>
  </mergeCells>
  <hyperlinks>
    <hyperlink ref="A63" location="sub_1111" display="sub_1111" xr:uid="{00000000-0004-0000-2400-000000000000}"/>
    <hyperlink ref="A518" location="sub_2222" display="sub_2222" xr:uid="{00000000-0004-0000-2400-000001000000}"/>
    <hyperlink ref="A652" location="sub_3333" display="sub_3333" xr:uid="{00000000-0004-0000-2400-000002000000}"/>
    <hyperlink ref="A2138" location="sub_4444" display="sub_4444" xr:uid="{00000000-0004-0000-2400-000003000000}"/>
  </hyperlink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D30"/>
  <sheetViews>
    <sheetView workbookViewId="0">
      <selection activeCell="C19" sqref="C19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588" t="s">
        <v>126</v>
      </c>
      <c r="C1" s="588"/>
    </row>
    <row r="2" spans="1:4" s="24" customFormat="1" ht="15" x14ac:dyDescent="0.25">
      <c r="B2" s="552" t="s">
        <v>125</v>
      </c>
      <c r="C2" s="552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505" t="s">
        <v>3825</v>
      </c>
      <c r="C7" s="505"/>
      <c r="D7" s="25"/>
    </row>
    <row r="8" spans="1:4" x14ac:dyDescent="0.25">
      <c r="A8" s="12"/>
      <c r="B8" s="12"/>
    </row>
    <row r="9" spans="1:4" s="51" customFormat="1" ht="31.2" customHeight="1" x14ac:dyDescent="0.25">
      <c r="A9" s="49" t="s">
        <v>123</v>
      </c>
      <c r="B9" s="49" t="s">
        <v>122</v>
      </c>
      <c r="C9" s="50" t="s">
        <v>3826</v>
      </c>
    </row>
    <row r="10" spans="1:4" s="54" customFormat="1" ht="10.199999999999999" x14ac:dyDescent="0.2">
      <c r="A10" s="52">
        <v>1</v>
      </c>
      <c r="B10" s="53">
        <v>2</v>
      </c>
      <c r="C10" s="52">
        <v>3</v>
      </c>
    </row>
    <row r="11" spans="1:4" s="57" customFormat="1" ht="24.6" customHeight="1" x14ac:dyDescent="0.25">
      <c r="A11" s="55">
        <v>1</v>
      </c>
      <c r="B11" s="56" t="s">
        <v>3827</v>
      </c>
      <c r="C11" s="58">
        <v>1</v>
      </c>
    </row>
    <row r="12" spans="1:4" s="57" customFormat="1" ht="24.6" customHeight="1" x14ac:dyDescent="0.25">
      <c r="A12" s="55">
        <v>2</v>
      </c>
      <c r="B12" s="56" t="s">
        <v>3828</v>
      </c>
      <c r="C12" s="58">
        <v>1</v>
      </c>
    </row>
    <row r="13" spans="1:4" s="57" customFormat="1" ht="24.6" customHeight="1" x14ac:dyDescent="0.25">
      <c r="A13" s="55">
        <v>3</v>
      </c>
      <c r="B13" s="56" t="s">
        <v>3829</v>
      </c>
      <c r="C13" s="58">
        <v>1</v>
      </c>
    </row>
    <row r="14" spans="1:4" s="57" customFormat="1" ht="24.6" customHeight="1" x14ac:dyDescent="0.25">
      <c r="A14" s="55">
        <v>4</v>
      </c>
      <c r="B14" s="56" t="s">
        <v>3830</v>
      </c>
      <c r="C14" s="58">
        <v>1</v>
      </c>
    </row>
    <row r="15" spans="1:4" s="57" customFormat="1" ht="24.6" customHeight="1" x14ac:dyDescent="0.25">
      <c r="A15" s="55">
        <v>5</v>
      </c>
      <c r="B15" s="56" t="s">
        <v>3831</v>
      </c>
      <c r="C15" s="58">
        <v>1</v>
      </c>
    </row>
    <row r="16" spans="1:4" s="57" customFormat="1" ht="24.6" customHeight="1" x14ac:dyDescent="0.25">
      <c r="A16" s="55">
        <v>6</v>
      </c>
      <c r="B16" s="56" t="s">
        <v>3832</v>
      </c>
      <c r="C16" s="58">
        <v>1</v>
      </c>
    </row>
    <row r="17" spans="1:4" s="57" customFormat="1" ht="24.6" customHeight="1" x14ac:dyDescent="0.25">
      <c r="A17" s="55">
        <v>7</v>
      </c>
      <c r="B17" s="56" t="s">
        <v>3833</v>
      </c>
      <c r="C17" s="58">
        <v>1</v>
      </c>
    </row>
    <row r="18" spans="1:4" s="57" customFormat="1" ht="24.6" customHeight="1" x14ac:dyDescent="0.25">
      <c r="A18" s="55">
        <v>8</v>
      </c>
      <c r="B18" s="118" t="s">
        <v>3834</v>
      </c>
      <c r="C18" s="58">
        <v>1</v>
      </c>
    </row>
    <row r="19" spans="1:4" x14ac:dyDescent="0.25">
      <c r="A19" s="38"/>
      <c r="B19" s="38"/>
      <c r="C19" s="38"/>
    </row>
    <row r="20" spans="1:4" ht="15" x14ac:dyDescent="0.25">
      <c r="B20" s="509" t="s">
        <v>3815</v>
      </c>
      <c r="C20" s="509"/>
      <c r="D20" s="509"/>
    </row>
    <row r="21" spans="1:4" s="23" customFormat="1" ht="17.25" customHeight="1" x14ac:dyDescent="0.25">
      <c r="A21" s="21"/>
    </row>
    <row r="22" spans="1:4" s="23" customFormat="1" ht="18" customHeight="1" x14ac:dyDescent="0.25">
      <c r="A22" s="42"/>
      <c r="B22" s="25"/>
    </row>
    <row r="23" spans="1:4" s="23" customFormat="1" ht="15" x14ac:dyDescent="0.25">
      <c r="A23" s="42"/>
      <c r="B23" s="124"/>
    </row>
    <row r="24" spans="1:4" s="23" customFormat="1" ht="15" x14ac:dyDescent="0.25">
      <c r="A24" s="42"/>
      <c r="B24" s="124"/>
    </row>
    <row r="25" spans="1:4" s="23" customFormat="1" ht="15" x14ac:dyDescent="0.25">
      <c r="A25" s="124"/>
    </row>
    <row r="26" spans="1:4" s="23" customFormat="1" ht="15" x14ac:dyDescent="0.25">
      <c r="A26" s="510"/>
      <c r="B26" s="511"/>
    </row>
    <row r="27" spans="1:4" s="23" customFormat="1" ht="15" customHeight="1" x14ac:dyDescent="0.25">
      <c r="A27" s="506"/>
      <c r="B27" s="506"/>
    </row>
    <row r="28" spans="1:4" s="23" customFormat="1" ht="15" x14ac:dyDescent="0.25">
      <c r="A28" s="506"/>
      <c r="B28" s="506"/>
    </row>
    <row r="29" spans="1:4" s="23" customFormat="1" ht="15" x14ac:dyDescent="0.25">
      <c r="A29" s="506"/>
      <c r="B29" s="506"/>
    </row>
    <row r="30" spans="1:4" s="23" customFormat="1" ht="15" x14ac:dyDescent="0.25">
      <c r="A30" s="124"/>
      <c r="B30" s="124"/>
    </row>
  </sheetData>
  <mergeCells count="8">
    <mergeCell ref="A28:B28"/>
    <mergeCell ref="A29:B29"/>
    <mergeCell ref="B1:C1"/>
    <mergeCell ref="B2:C2"/>
    <mergeCell ref="B7:C7"/>
    <mergeCell ref="B20:D20"/>
    <mergeCell ref="A26:B26"/>
    <mergeCell ref="A27:B27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D27"/>
  <sheetViews>
    <sheetView topLeftCell="A7" workbookViewId="0">
      <selection activeCell="A16" sqref="A16:XFD18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588" t="s">
        <v>126</v>
      </c>
      <c r="C1" s="588"/>
    </row>
    <row r="2" spans="1:4" s="24" customFormat="1" ht="15" x14ac:dyDescent="0.25">
      <c r="B2" s="552" t="s">
        <v>125</v>
      </c>
      <c r="C2" s="552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505" t="s">
        <v>3835</v>
      </c>
      <c r="C7" s="505"/>
      <c r="D7" s="25"/>
    </row>
    <row r="8" spans="1:4" x14ac:dyDescent="0.25">
      <c r="A8" s="12"/>
      <c r="B8" s="12"/>
    </row>
    <row r="9" spans="1:4" s="51" customFormat="1" ht="31.2" customHeight="1" x14ac:dyDescent="0.25">
      <c r="A9" s="49" t="s">
        <v>123</v>
      </c>
      <c r="B9" s="49" t="s">
        <v>3836</v>
      </c>
      <c r="C9" s="50" t="s">
        <v>3837</v>
      </c>
    </row>
    <row r="10" spans="1:4" s="54" customFormat="1" ht="10.199999999999999" x14ac:dyDescent="0.2">
      <c r="A10" s="52">
        <v>1</v>
      </c>
      <c r="B10" s="53">
        <v>2</v>
      </c>
      <c r="C10" s="52">
        <v>3</v>
      </c>
    </row>
    <row r="11" spans="1:4" s="57" customFormat="1" ht="24.6" customHeight="1" x14ac:dyDescent="0.25">
      <c r="A11" s="55">
        <v>1</v>
      </c>
      <c r="B11" s="56" t="s">
        <v>3843</v>
      </c>
      <c r="C11" s="58">
        <v>2</v>
      </c>
    </row>
    <row r="12" spans="1:4" s="57" customFormat="1" ht="24.6" customHeight="1" x14ac:dyDescent="0.25">
      <c r="A12" s="55">
        <v>2</v>
      </c>
      <c r="B12" s="56" t="s">
        <v>3844</v>
      </c>
      <c r="C12" s="58">
        <v>2</v>
      </c>
    </row>
    <row r="13" spans="1:4" s="57" customFormat="1" ht="24.6" customHeight="1" x14ac:dyDescent="0.25">
      <c r="A13" s="55">
        <v>3</v>
      </c>
      <c r="B13" s="56" t="s">
        <v>3845</v>
      </c>
      <c r="C13" s="58">
        <v>2</v>
      </c>
    </row>
    <row r="14" spans="1:4" s="57" customFormat="1" ht="24.6" customHeight="1" x14ac:dyDescent="0.25">
      <c r="A14" s="55">
        <v>4</v>
      </c>
      <c r="B14" s="56" t="s">
        <v>3848</v>
      </c>
      <c r="C14" s="58">
        <v>2</v>
      </c>
    </row>
    <row r="15" spans="1:4" s="57" customFormat="1" ht="24.6" customHeight="1" x14ac:dyDescent="0.25">
      <c r="A15" s="55">
        <v>5</v>
      </c>
      <c r="B15" s="56" t="s">
        <v>3849</v>
      </c>
      <c r="C15" s="58">
        <v>2</v>
      </c>
    </row>
    <row r="16" spans="1:4" x14ac:dyDescent="0.25">
      <c r="A16" s="38"/>
      <c r="B16" s="38"/>
      <c r="C16" s="38"/>
    </row>
    <row r="17" spans="1:4" ht="15" x14ac:dyDescent="0.25">
      <c r="B17" s="509" t="s">
        <v>3815</v>
      </c>
      <c r="C17" s="509"/>
      <c r="D17" s="509"/>
    </row>
    <row r="18" spans="1:4" s="23" customFormat="1" ht="17.25" customHeight="1" x14ac:dyDescent="0.25">
      <c r="A18" s="21"/>
    </row>
    <row r="19" spans="1:4" s="23" customFormat="1" ht="18" customHeight="1" x14ac:dyDescent="0.25">
      <c r="A19" s="42"/>
      <c r="B19" s="25"/>
    </row>
    <row r="20" spans="1:4" s="23" customFormat="1" ht="15" x14ac:dyDescent="0.25">
      <c r="A20" s="42"/>
      <c r="B20" s="124"/>
    </row>
    <row r="21" spans="1:4" s="23" customFormat="1" ht="15" x14ac:dyDescent="0.25">
      <c r="A21" s="42"/>
      <c r="B21" s="124"/>
    </row>
    <row r="22" spans="1:4" s="23" customFormat="1" ht="15" x14ac:dyDescent="0.25">
      <c r="A22" s="124"/>
    </row>
    <row r="23" spans="1:4" s="23" customFormat="1" ht="15" x14ac:dyDescent="0.25">
      <c r="A23" s="510"/>
      <c r="B23" s="511"/>
    </row>
    <row r="24" spans="1:4" s="23" customFormat="1" ht="15" customHeight="1" x14ac:dyDescent="0.25">
      <c r="A24" s="506"/>
      <c r="B24" s="506"/>
    </row>
    <row r="25" spans="1:4" s="23" customFormat="1" ht="15" x14ac:dyDescent="0.25">
      <c r="A25" s="506"/>
      <c r="B25" s="506"/>
    </row>
    <row r="26" spans="1:4" s="23" customFormat="1" ht="15" x14ac:dyDescent="0.25">
      <c r="A26" s="506"/>
      <c r="B26" s="506"/>
    </row>
    <row r="27" spans="1:4" s="23" customFormat="1" ht="15" x14ac:dyDescent="0.25">
      <c r="A27" s="124"/>
      <c r="B27" s="124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D27"/>
  <sheetViews>
    <sheetView topLeftCell="A7" workbookViewId="0">
      <selection activeCell="C16" sqref="C16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588" t="s">
        <v>126</v>
      </c>
      <c r="C1" s="588"/>
    </row>
    <row r="2" spans="1:4" s="24" customFormat="1" ht="15" x14ac:dyDescent="0.25">
      <c r="B2" s="552" t="s">
        <v>125</v>
      </c>
      <c r="C2" s="552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505" t="s">
        <v>3838</v>
      </c>
      <c r="C7" s="505"/>
      <c r="D7" s="25"/>
    </row>
    <row r="8" spans="1:4" x14ac:dyDescent="0.25">
      <c r="A8" s="12"/>
      <c r="B8" s="12"/>
    </row>
    <row r="9" spans="1:4" s="51" customFormat="1" ht="31.2" customHeight="1" x14ac:dyDescent="0.25">
      <c r="A9" s="49" t="s">
        <v>123</v>
      </c>
      <c r="B9" s="49" t="s">
        <v>3836</v>
      </c>
      <c r="C9" s="50" t="s">
        <v>3837</v>
      </c>
    </row>
    <row r="10" spans="1:4" s="54" customFormat="1" ht="10.199999999999999" x14ac:dyDescent="0.2">
      <c r="A10" s="52">
        <v>1</v>
      </c>
      <c r="B10" s="53">
        <v>2</v>
      </c>
      <c r="C10" s="52">
        <v>3</v>
      </c>
    </row>
    <row r="11" spans="1:4" s="57" customFormat="1" ht="24.6" customHeight="1" x14ac:dyDescent="0.25">
      <c r="A11" s="55">
        <v>1</v>
      </c>
      <c r="B11" s="132" t="s">
        <v>3843</v>
      </c>
      <c r="C11" s="58">
        <v>2</v>
      </c>
    </row>
    <row r="12" spans="1:4" s="57" customFormat="1" ht="24.6" customHeight="1" x14ac:dyDescent="0.25">
      <c r="A12" s="55">
        <v>2</v>
      </c>
      <c r="B12" s="132" t="s">
        <v>3844</v>
      </c>
      <c r="C12" s="58">
        <v>2</v>
      </c>
    </row>
    <row r="13" spans="1:4" s="57" customFormat="1" ht="24.6" customHeight="1" x14ac:dyDescent="0.25">
      <c r="A13" s="55">
        <v>3</v>
      </c>
      <c r="B13" s="132" t="s">
        <v>3845</v>
      </c>
      <c r="C13" s="58">
        <v>2</v>
      </c>
    </row>
    <row r="14" spans="1:4" s="57" customFormat="1" ht="24.6" customHeight="1" x14ac:dyDescent="0.25">
      <c r="A14" s="55">
        <v>4</v>
      </c>
      <c r="B14" s="56" t="s">
        <v>3846</v>
      </c>
      <c r="C14" s="58">
        <v>2</v>
      </c>
    </row>
    <row r="15" spans="1:4" s="57" customFormat="1" ht="24.6" customHeight="1" x14ac:dyDescent="0.25">
      <c r="A15" s="55">
        <v>5</v>
      </c>
      <c r="B15" s="56" t="s">
        <v>3847</v>
      </c>
      <c r="C15" s="58">
        <v>2</v>
      </c>
    </row>
    <row r="16" spans="1:4" x14ac:dyDescent="0.25">
      <c r="A16" s="38"/>
      <c r="B16" s="38"/>
      <c r="C16" s="38"/>
    </row>
    <row r="17" spans="1:4" ht="15" x14ac:dyDescent="0.25">
      <c r="B17" s="509" t="s">
        <v>3815</v>
      </c>
      <c r="C17" s="509"/>
      <c r="D17" s="509"/>
    </row>
    <row r="18" spans="1:4" s="23" customFormat="1" ht="17.25" customHeight="1" x14ac:dyDescent="0.25">
      <c r="A18" s="21"/>
    </row>
    <row r="19" spans="1:4" s="23" customFormat="1" ht="18" customHeight="1" x14ac:dyDescent="0.25">
      <c r="A19" s="42"/>
      <c r="B19" s="25"/>
    </row>
    <row r="20" spans="1:4" s="23" customFormat="1" ht="15" x14ac:dyDescent="0.25">
      <c r="A20" s="42"/>
      <c r="B20" s="124"/>
    </row>
    <row r="21" spans="1:4" s="23" customFormat="1" ht="15" x14ac:dyDescent="0.25">
      <c r="A21" s="42"/>
      <c r="B21" s="124"/>
    </row>
    <row r="22" spans="1:4" s="23" customFormat="1" ht="15" x14ac:dyDescent="0.25">
      <c r="A22" s="124"/>
    </row>
    <row r="23" spans="1:4" s="23" customFormat="1" ht="15" x14ac:dyDescent="0.25">
      <c r="A23" s="510"/>
      <c r="B23" s="511"/>
    </row>
    <row r="24" spans="1:4" s="23" customFormat="1" ht="15" customHeight="1" x14ac:dyDescent="0.25">
      <c r="A24" s="506"/>
      <c r="B24" s="506"/>
    </row>
    <row r="25" spans="1:4" s="23" customFormat="1" ht="15" x14ac:dyDescent="0.25">
      <c r="A25" s="506"/>
      <c r="B25" s="506"/>
    </row>
    <row r="26" spans="1:4" s="23" customFormat="1" ht="15" x14ac:dyDescent="0.25">
      <c r="A26" s="506"/>
      <c r="B26" s="506"/>
    </row>
    <row r="27" spans="1:4" s="23" customFormat="1" ht="15" x14ac:dyDescent="0.25">
      <c r="A27" s="124"/>
      <c r="B27" s="124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D25"/>
  <sheetViews>
    <sheetView workbookViewId="0">
      <selection activeCell="B7" sqref="B7:C7"/>
    </sheetView>
  </sheetViews>
  <sheetFormatPr defaultRowHeight="13.2" x14ac:dyDescent="0.25"/>
  <cols>
    <col min="1" max="1" width="3.77734375" customWidth="1"/>
    <col min="2" max="2" width="39.5546875" customWidth="1"/>
    <col min="3" max="3" width="24" customWidth="1"/>
    <col min="4" max="4" width="14.77734375" customWidth="1"/>
    <col min="5" max="5" width="13.77734375" customWidth="1"/>
  </cols>
  <sheetData>
    <row r="1" spans="1:4" s="24" customFormat="1" ht="15" x14ac:dyDescent="0.25">
      <c r="B1" s="588" t="s">
        <v>126</v>
      </c>
      <c r="C1" s="588"/>
    </row>
    <row r="2" spans="1:4" s="24" customFormat="1" ht="15" x14ac:dyDescent="0.25">
      <c r="B2" s="552" t="s">
        <v>125</v>
      </c>
      <c r="C2" s="552"/>
    </row>
    <row r="3" spans="1:4" s="24" customFormat="1" ht="15" x14ac:dyDescent="0.25"/>
    <row r="4" spans="1:4" s="24" customFormat="1" ht="15" x14ac:dyDescent="0.25"/>
    <row r="5" spans="1:4" s="24" customFormat="1" ht="15" x14ac:dyDescent="0.25"/>
    <row r="6" spans="1:4" ht="15.6" x14ac:dyDescent="0.3">
      <c r="A6" s="10"/>
      <c r="B6" s="10"/>
    </row>
    <row r="7" spans="1:4" ht="48" customHeight="1" x14ac:dyDescent="0.25">
      <c r="A7" s="11"/>
      <c r="B7" s="505" t="s">
        <v>3839</v>
      </c>
      <c r="C7" s="505"/>
      <c r="D7" s="25"/>
    </row>
    <row r="8" spans="1:4" x14ac:dyDescent="0.25">
      <c r="A8" s="12"/>
      <c r="B8" s="12"/>
    </row>
    <row r="9" spans="1:4" s="51" customFormat="1" ht="31.2" customHeight="1" x14ac:dyDescent="0.25">
      <c r="A9" s="49" t="s">
        <v>123</v>
      </c>
      <c r="B9" s="49" t="s">
        <v>3836</v>
      </c>
      <c r="C9" s="50" t="s">
        <v>3837</v>
      </c>
    </row>
    <row r="10" spans="1:4" s="54" customFormat="1" ht="10.199999999999999" x14ac:dyDescent="0.2">
      <c r="A10" s="52">
        <v>1</v>
      </c>
      <c r="B10" s="53">
        <v>2</v>
      </c>
      <c r="C10" s="52">
        <v>3</v>
      </c>
    </row>
    <row r="11" spans="1:4" s="57" customFormat="1" ht="24.6" customHeight="1" x14ac:dyDescent="0.25">
      <c r="A11" s="55">
        <v>1</v>
      </c>
      <c r="B11" s="132" t="s">
        <v>3843</v>
      </c>
      <c r="C11" s="58">
        <v>2</v>
      </c>
    </row>
    <row r="12" spans="1:4" s="57" customFormat="1" ht="24.6" customHeight="1" x14ac:dyDescent="0.25">
      <c r="A12" s="55">
        <v>2</v>
      </c>
      <c r="B12" s="132" t="s">
        <v>3844</v>
      </c>
      <c r="C12" s="58">
        <v>2</v>
      </c>
    </row>
    <row r="13" spans="1:4" s="57" customFormat="1" ht="24.6" customHeight="1" x14ac:dyDescent="0.25">
      <c r="A13" s="55">
        <v>3</v>
      </c>
      <c r="B13" s="132" t="s">
        <v>3845</v>
      </c>
      <c r="C13" s="58">
        <v>2</v>
      </c>
    </row>
    <row r="14" spans="1:4" x14ac:dyDescent="0.25">
      <c r="A14" s="38"/>
      <c r="B14" s="38"/>
      <c r="C14" s="38"/>
    </row>
    <row r="15" spans="1:4" ht="15" x14ac:dyDescent="0.25">
      <c r="B15" s="509" t="s">
        <v>3815</v>
      </c>
      <c r="C15" s="509"/>
      <c r="D15" s="509"/>
    </row>
    <row r="16" spans="1:4" s="23" customFormat="1" ht="17.25" customHeight="1" x14ac:dyDescent="0.25">
      <c r="A16" s="21"/>
    </row>
    <row r="17" spans="1:2" s="23" customFormat="1" ht="18" customHeight="1" x14ac:dyDescent="0.25">
      <c r="A17" s="42"/>
      <c r="B17" s="25"/>
    </row>
    <row r="18" spans="1:2" s="23" customFormat="1" ht="15" x14ac:dyDescent="0.25">
      <c r="A18" s="42"/>
      <c r="B18" s="124"/>
    </row>
    <row r="19" spans="1:2" s="23" customFormat="1" ht="15" x14ac:dyDescent="0.25">
      <c r="A19" s="42"/>
      <c r="B19" s="124"/>
    </row>
    <row r="20" spans="1:2" s="23" customFormat="1" ht="15" x14ac:dyDescent="0.25">
      <c r="A20" s="124"/>
    </row>
    <row r="21" spans="1:2" s="23" customFormat="1" ht="15" x14ac:dyDescent="0.25">
      <c r="A21" s="510"/>
      <c r="B21" s="511"/>
    </row>
    <row r="22" spans="1:2" s="23" customFormat="1" ht="15" customHeight="1" x14ac:dyDescent="0.25">
      <c r="A22" s="506"/>
      <c r="B22" s="506"/>
    </row>
    <row r="23" spans="1:2" s="23" customFormat="1" ht="15" x14ac:dyDescent="0.25">
      <c r="A23" s="506"/>
      <c r="B23" s="506"/>
    </row>
    <row r="24" spans="1:2" s="23" customFormat="1" ht="15" x14ac:dyDescent="0.25">
      <c r="A24" s="506"/>
      <c r="B24" s="506"/>
    </row>
    <row r="25" spans="1:2" s="23" customFormat="1" ht="15" x14ac:dyDescent="0.25">
      <c r="A25" s="124"/>
      <c r="B25" s="124"/>
    </row>
  </sheetData>
  <mergeCells count="8">
    <mergeCell ref="A23:B23"/>
    <mergeCell ref="A24:B24"/>
    <mergeCell ref="B1:C1"/>
    <mergeCell ref="B2:C2"/>
    <mergeCell ref="B7:C7"/>
    <mergeCell ref="B15:D15"/>
    <mergeCell ref="A21:B21"/>
    <mergeCell ref="A22:B2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6" tint="-0.499984740745262"/>
  </sheetPr>
  <dimension ref="A1:K14"/>
  <sheetViews>
    <sheetView view="pageBreakPreview" zoomScale="60" zoomScaleNormal="100" workbookViewId="0">
      <selection activeCell="H1" sqref="H1"/>
    </sheetView>
  </sheetViews>
  <sheetFormatPr defaultColWidth="9.21875" defaultRowHeight="15" x14ac:dyDescent="0.25"/>
  <cols>
    <col min="1" max="1" width="14.21875" style="133" customWidth="1"/>
    <col min="2" max="2" width="44.77734375" style="133" customWidth="1"/>
    <col min="3" max="3" width="15.5546875" style="133" customWidth="1"/>
    <col min="4" max="4" width="34.5546875" style="133" customWidth="1"/>
    <col min="5" max="5" width="12.44140625" style="133" customWidth="1"/>
    <col min="6" max="6" width="14.21875" style="133" customWidth="1"/>
    <col min="7" max="7" width="10" style="133" customWidth="1"/>
    <col min="8" max="8" width="16" style="133" customWidth="1"/>
    <col min="9" max="9" width="19.77734375" style="133" customWidth="1"/>
    <col min="10" max="10" width="17.21875" style="133" customWidth="1"/>
    <col min="11" max="14" width="9.21875" style="133" customWidth="1"/>
    <col min="15" max="16384" width="9.21875" style="133"/>
  </cols>
  <sheetData>
    <row r="1" spans="1:11" ht="21" customHeight="1" x14ac:dyDescent="0.25">
      <c r="A1" s="24"/>
      <c r="B1" s="24"/>
      <c r="C1" s="24"/>
      <c r="D1" s="24"/>
      <c r="E1" s="552" t="s">
        <v>3860</v>
      </c>
      <c r="F1" s="552"/>
      <c r="H1" s="24" t="s">
        <v>4187</v>
      </c>
      <c r="I1"/>
      <c r="J1" s="253"/>
    </row>
    <row r="2" spans="1:11" ht="22.5" customHeight="1" x14ac:dyDescent="0.25">
      <c r="A2" s="24"/>
      <c r="B2" s="24"/>
      <c r="C2" s="24"/>
      <c r="D2" s="24"/>
      <c r="E2" s="552" t="s">
        <v>3861</v>
      </c>
      <c r="F2" s="552"/>
      <c r="H2" s="24" t="str">
        <f>'РАСЧЕТЫ (первоначальный)'!M2</f>
        <v>к приказу от  26.10.2022   № 152</v>
      </c>
      <c r="I2"/>
      <c r="J2" s="253"/>
    </row>
    <row r="3" spans="1:11" ht="1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53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53"/>
    </row>
    <row r="5" spans="1:11" ht="29.25" customHeight="1" x14ac:dyDescent="0.25">
      <c r="A5" s="553" t="s">
        <v>4224</v>
      </c>
      <c r="B5" s="554"/>
      <c r="C5" s="554"/>
      <c r="D5" s="554"/>
      <c r="E5" s="554"/>
      <c r="F5" s="554"/>
      <c r="G5" s="554"/>
      <c r="H5" s="554"/>
      <c r="I5" s="554"/>
      <c r="J5" s="554"/>
    </row>
    <row r="6" spans="1:11" ht="20.25" customHeight="1" x14ac:dyDescent="0.3">
      <c r="B6" s="134" t="s">
        <v>3856</v>
      </c>
      <c r="C6" s="555" t="s">
        <v>3970</v>
      </c>
      <c r="D6" s="555"/>
      <c r="E6" s="556"/>
      <c r="F6" s="556"/>
      <c r="G6" s="556"/>
      <c r="H6" s="556"/>
      <c r="I6" s="556"/>
      <c r="J6" s="253"/>
    </row>
    <row r="7" spans="1:11" ht="15" customHeight="1" x14ac:dyDescent="0.3">
      <c r="B7" s="134"/>
      <c r="C7" s="185"/>
      <c r="D7" s="185"/>
      <c r="E7" s="186"/>
      <c r="F7" s="186"/>
      <c r="G7" s="186"/>
      <c r="H7" s="186"/>
      <c r="I7" s="186"/>
      <c r="J7" s="253"/>
    </row>
    <row r="8" spans="1:11" ht="15.6" x14ac:dyDescent="0.3">
      <c r="B8" s="152"/>
      <c r="C8" s="152"/>
      <c r="D8" s="152"/>
      <c r="H8" s="175"/>
    </row>
    <row r="9" spans="1:11" ht="65.25" customHeight="1" x14ac:dyDescent="0.25">
      <c r="A9" s="503" t="s">
        <v>3853</v>
      </c>
      <c r="B9" s="503"/>
      <c r="C9" s="541" t="s">
        <v>4226</v>
      </c>
      <c r="D9" s="559" t="s">
        <v>3932</v>
      </c>
      <c r="E9" s="557" t="s">
        <v>3884</v>
      </c>
      <c r="F9" s="541" t="s">
        <v>4248</v>
      </c>
      <c r="G9" s="638" t="s">
        <v>4031</v>
      </c>
      <c r="H9" s="541" t="s">
        <v>3857</v>
      </c>
      <c r="I9" s="249" t="s">
        <v>4016</v>
      </c>
      <c r="J9" s="249" t="s">
        <v>4017</v>
      </c>
    </row>
    <row r="10" spans="1:11" ht="71.25" customHeight="1" x14ac:dyDescent="0.25">
      <c r="A10" s="503"/>
      <c r="B10" s="503"/>
      <c r="C10" s="542"/>
      <c r="D10" s="560"/>
      <c r="E10" s="561"/>
      <c r="F10" s="542"/>
      <c r="G10" s="542"/>
      <c r="H10" s="542"/>
      <c r="I10" s="249" t="s">
        <v>3858</v>
      </c>
      <c r="J10" s="249" t="s">
        <v>3859</v>
      </c>
    </row>
    <row r="11" spans="1:11" ht="14.25" customHeight="1" x14ac:dyDescent="0.25">
      <c r="A11" s="574">
        <v>1</v>
      </c>
      <c r="B11" s="575"/>
      <c r="C11" s="247">
        <v>2</v>
      </c>
      <c r="D11" s="176">
        <v>3</v>
      </c>
      <c r="E11" s="176">
        <v>4</v>
      </c>
      <c r="F11" s="176">
        <v>5</v>
      </c>
      <c r="G11" s="176">
        <v>6</v>
      </c>
      <c r="H11" s="247">
        <v>7</v>
      </c>
      <c r="I11" s="249" t="s">
        <v>3876</v>
      </c>
      <c r="J11" s="249" t="s">
        <v>3877</v>
      </c>
    </row>
    <row r="12" spans="1:11" ht="117" customHeight="1" x14ac:dyDescent="0.25">
      <c r="A12" s="550" t="s">
        <v>3921</v>
      </c>
      <c r="B12" s="636" t="s">
        <v>4020</v>
      </c>
      <c r="C12" s="184">
        <f>'РАСЧЕТЫ (первоначальный)'!B13</f>
        <v>20</v>
      </c>
      <c r="D12" s="201" t="s">
        <v>3972</v>
      </c>
      <c r="E12" s="330">
        <v>20</v>
      </c>
      <c r="F12" s="195">
        <v>1750</v>
      </c>
      <c r="G12" s="179">
        <v>1</v>
      </c>
      <c r="H12" s="180">
        <f>E12*F12*G12</f>
        <v>35000</v>
      </c>
      <c r="I12" s="182">
        <f>E12/C12</f>
        <v>1</v>
      </c>
      <c r="J12" s="195">
        <f>H12/C12</f>
        <v>1750</v>
      </c>
      <c r="K12" s="307">
        <f>'13.ТО комп. (225)'!L12</f>
        <v>0</v>
      </c>
    </row>
    <row r="13" spans="1:11" ht="24" customHeight="1" x14ac:dyDescent="0.25">
      <c r="A13" s="550"/>
      <c r="B13" s="637"/>
      <c r="C13" s="249"/>
      <c r="D13" s="140" t="s">
        <v>3814</v>
      </c>
      <c r="E13" s="279"/>
      <c r="F13" s="142"/>
      <c r="G13" s="142"/>
      <c r="H13" s="181">
        <f>SUM(H12:H12)</f>
        <v>35000</v>
      </c>
      <c r="I13" s="182"/>
      <c r="J13" s="183"/>
    </row>
    <row r="14" spans="1:11" s="174" customFormat="1" ht="33" customHeight="1" x14ac:dyDescent="0.3">
      <c r="A14" s="280" t="s">
        <v>3865</v>
      </c>
      <c r="B14" s="280"/>
      <c r="C14" s="280"/>
      <c r="D14" s="148"/>
      <c r="E14" s="304">
        <v>20</v>
      </c>
      <c r="F14" s="148"/>
      <c r="G14" s="148"/>
      <c r="H14" s="281">
        <f>H13</f>
        <v>35000</v>
      </c>
      <c r="I14" s="280"/>
      <c r="J14" s="280"/>
    </row>
  </sheetData>
  <mergeCells count="14">
    <mergeCell ref="E1:F1"/>
    <mergeCell ref="E2:F2"/>
    <mergeCell ref="A5:J5"/>
    <mergeCell ref="C6:I6"/>
    <mergeCell ref="B12:B13"/>
    <mergeCell ref="C9:C10"/>
    <mergeCell ref="D9:D10"/>
    <mergeCell ref="A9:B10"/>
    <mergeCell ref="A11:B11"/>
    <mergeCell ref="A12:A13"/>
    <mergeCell ref="E9:E10"/>
    <mergeCell ref="F9:F10"/>
    <mergeCell ref="G9:G10"/>
    <mergeCell ref="H9:H10"/>
  </mergeCells>
  <pageMargins left="0.15748031496062992" right="0.15748031496062992" top="0.39370078740157483" bottom="0.19685039370078741" header="0.31496062992125984" footer="0.31496062992125984"/>
  <pageSetup paperSize="9" scale="73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6" tint="-0.499984740745262"/>
  </sheetPr>
  <dimension ref="A1:L41"/>
  <sheetViews>
    <sheetView view="pageBreakPreview" topLeftCell="A5" zoomScaleNormal="100" zoomScaleSheetLayoutView="100" workbookViewId="0">
      <selection activeCell="B28" sqref="B28:B41"/>
    </sheetView>
  </sheetViews>
  <sheetFormatPr defaultColWidth="9.21875" defaultRowHeight="15" x14ac:dyDescent="0.25"/>
  <cols>
    <col min="1" max="1" width="11.5546875" style="133" customWidth="1"/>
    <col min="2" max="2" width="28.21875" style="133" customWidth="1"/>
    <col min="3" max="3" width="16" style="133" customWidth="1"/>
    <col min="4" max="4" width="67.21875" style="133" customWidth="1"/>
    <col min="5" max="5" width="10.5546875" style="133" customWidth="1"/>
    <col min="6" max="6" width="14.21875" style="133" customWidth="1"/>
    <col min="7" max="7" width="9" style="133" customWidth="1"/>
    <col min="8" max="8" width="18.5546875" style="133" customWidth="1"/>
    <col min="9" max="9" width="19.21875" style="133" customWidth="1"/>
    <col min="10" max="10" width="17.44140625" style="133" customWidth="1"/>
    <col min="11" max="18" width="9.21875" style="133" customWidth="1"/>
    <col min="19" max="16384" width="9.21875" style="133"/>
  </cols>
  <sheetData>
    <row r="1" spans="1:10" ht="20.25" customHeight="1" x14ac:dyDescent="0.25">
      <c r="A1" s="24"/>
      <c r="B1" s="24"/>
      <c r="C1" s="24"/>
      <c r="D1" s="24"/>
      <c r="E1" s="552" t="s">
        <v>3860</v>
      </c>
      <c r="F1" s="552"/>
      <c r="G1" s="24" t="s">
        <v>4190</v>
      </c>
      <c r="H1"/>
      <c r="I1" s="24"/>
      <c r="J1" s="253"/>
    </row>
    <row r="2" spans="1:10" ht="19.5" customHeight="1" x14ac:dyDescent="0.25">
      <c r="A2" s="24"/>
      <c r="B2" s="24"/>
      <c r="C2" s="24"/>
      <c r="D2" s="24"/>
      <c r="E2" s="552" t="s">
        <v>3861</v>
      </c>
      <c r="F2" s="552"/>
      <c r="G2" s="24" t="str">
        <f>'РАСЧЕТЫ (первоначальный)'!M2</f>
        <v>к приказу от  26.10.2022   № 152</v>
      </c>
      <c r="H2"/>
      <c r="I2" s="24"/>
      <c r="J2" s="253"/>
    </row>
    <row r="3" spans="1:10" ht="1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53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53"/>
    </row>
    <row r="5" spans="1:10" ht="27" customHeight="1" x14ac:dyDescent="0.25">
      <c r="A5" s="553" t="s">
        <v>4224</v>
      </c>
      <c r="B5" s="554"/>
      <c r="C5" s="554"/>
      <c r="D5" s="554"/>
      <c r="E5" s="554"/>
      <c r="F5" s="554"/>
      <c r="G5" s="554"/>
      <c r="H5" s="554"/>
      <c r="I5" s="554"/>
      <c r="J5" s="554"/>
    </row>
    <row r="6" spans="1:10" ht="23.25" customHeight="1" x14ac:dyDescent="0.3">
      <c r="B6" s="134" t="s">
        <v>3856</v>
      </c>
      <c r="C6" s="555" t="s">
        <v>3885</v>
      </c>
      <c r="D6" s="555"/>
      <c r="E6" s="556"/>
      <c r="F6" s="556"/>
      <c r="G6" s="556"/>
      <c r="H6" s="556"/>
      <c r="I6" s="556"/>
      <c r="J6" s="253"/>
    </row>
    <row r="7" spans="1:10" ht="15" customHeight="1" x14ac:dyDescent="0.3">
      <c r="B7" s="134"/>
      <c r="C7" s="185"/>
      <c r="D7" s="185"/>
      <c r="E7" s="186"/>
      <c r="F7" s="186"/>
      <c r="G7" s="186"/>
      <c r="H7" s="186"/>
      <c r="I7" s="186"/>
      <c r="J7" s="253"/>
    </row>
    <row r="8" spans="1:10" ht="15.6" x14ac:dyDescent="0.3">
      <c r="B8" s="152"/>
      <c r="C8" s="152"/>
      <c r="D8" s="152"/>
      <c r="H8" s="175"/>
    </row>
    <row r="9" spans="1:10" ht="62.25" customHeight="1" x14ac:dyDescent="0.25">
      <c r="A9" s="503" t="s">
        <v>3853</v>
      </c>
      <c r="B9" s="503"/>
      <c r="C9" s="541" t="s">
        <v>4226</v>
      </c>
      <c r="D9" s="559" t="s">
        <v>3932</v>
      </c>
      <c r="E9" s="557" t="s">
        <v>3980</v>
      </c>
      <c r="F9" s="541" t="s">
        <v>4247</v>
      </c>
      <c r="G9" s="638" t="s">
        <v>4031</v>
      </c>
      <c r="H9" s="541" t="s">
        <v>3857</v>
      </c>
      <c r="I9" s="249" t="s">
        <v>4016</v>
      </c>
      <c r="J9" s="249" t="s">
        <v>4017</v>
      </c>
    </row>
    <row r="10" spans="1:10" ht="60" customHeight="1" x14ac:dyDescent="0.25">
      <c r="A10" s="503"/>
      <c r="B10" s="503"/>
      <c r="C10" s="542"/>
      <c r="D10" s="560"/>
      <c r="E10" s="561"/>
      <c r="F10" s="542"/>
      <c r="G10" s="542"/>
      <c r="H10" s="542"/>
      <c r="I10" s="249" t="s">
        <v>3858</v>
      </c>
      <c r="J10" s="249" t="s">
        <v>3859</v>
      </c>
    </row>
    <row r="11" spans="1:10" ht="14.25" customHeight="1" x14ac:dyDescent="0.25">
      <c r="A11" s="574">
        <v>1</v>
      </c>
      <c r="B11" s="575"/>
      <c r="C11" s="247">
        <v>2</v>
      </c>
      <c r="D11" s="176">
        <v>3</v>
      </c>
      <c r="E11" s="176">
        <v>4</v>
      </c>
      <c r="F11" s="176">
        <v>5</v>
      </c>
      <c r="G11" s="176">
        <v>6</v>
      </c>
      <c r="H11" s="247">
        <v>7</v>
      </c>
      <c r="I11" s="249" t="s">
        <v>3876</v>
      </c>
      <c r="J11" s="249" t="s">
        <v>3877</v>
      </c>
    </row>
    <row r="12" spans="1:10" ht="20.100000000000001" customHeight="1" x14ac:dyDescent="0.25">
      <c r="A12" s="550" t="s">
        <v>3921</v>
      </c>
      <c r="B12" s="639" t="s">
        <v>4019</v>
      </c>
      <c r="C12" s="184">
        <f>'РАСЧЕТЫ (первоначальный)'!B13</f>
        <v>20</v>
      </c>
      <c r="D12" s="215" t="s">
        <v>3973</v>
      </c>
      <c r="E12" s="329">
        <v>10</v>
      </c>
      <c r="F12" s="278">
        <v>302</v>
      </c>
      <c r="G12" s="179">
        <v>1</v>
      </c>
      <c r="H12" s="180">
        <f t="shared" ref="H12:H24" si="0">E12*F12*G12</f>
        <v>3020</v>
      </c>
      <c r="I12" s="182">
        <f>E12/C12</f>
        <v>0.5</v>
      </c>
      <c r="J12" s="183">
        <f>H12/C12</f>
        <v>151</v>
      </c>
    </row>
    <row r="13" spans="1:10" ht="20.100000000000001" customHeight="1" x14ac:dyDescent="0.25">
      <c r="A13" s="550"/>
      <c r="B13" s="639"/>
      <c r="C13" s="184">
        <f>$C$12</f>
        <v>20</v>
      </c>
      <c r="D13" s="215" t="s">
        <v>3974</v>
      </c>
      <c r="E13" s="329">
        <v>20</v>
      </c>
      <c r="F13" s="278">
        <v>210</v>
      </c>
      <c r="G13" s="179">
        <v>1</v>
      </c>
      <c r="H13" s="180">
        <f t="shared" si="0"/>
        <v>4200</v>
      </c>
      <c r="I13" s="182">
        <f t="shared" ref="I13:I24" si="1">E13/C13</f>
        <v>1</v>
      </c>
      <c r="J13" s="183">
        <f t="shared" ref="J13:J24" si="2">H13/C13</f>
        <v>210</v>
      </c>
    </row>
    <row r="14" spans="1:10" ht="20.100000000000001" customHeight="1" x14ac:dyDescent="0.25">
      <c r="A14" s="550"/>
      <c r="B14" s="639"/>
      <c r="C14" s="184">
        <f t="shared" ref="C14:C23" si="3">$C$12</f>
        <v>20</v>
      </c>
      <c r="D14" s="215" t="s">
        <v>3976</v>
      </c>
      <c r="E14" s="329">
        <v>20</v>
      </c>
      <c r="F14" s="278">
        <v>128</v>
      </c>
      <c r="G14" s="179">
        <v>1</v>
      </c>
      <c r="H14" s="180">
        <f t="shared" si="0"/>
        <v>2560</v>
      </c>
      <c r="I14" s="182">
        <f t="shared" si="1"/>
        <v>1</v>
      </c>
      <c r="J14" s="183">
        <f t="shared" si="2"/>
        <v>128</v>
      </c>
    </row>
    <row r="15" spans="1:10" ht="20.100000000000001" customHeight="1" x14ac:dyDescent="0.25">
      <c r="A15" s="550"/>
      <c r="B15" s="639"/>
      <c r="C15" s="184">
        <f t="shared" si="3"/>
        <v>20</v>
      </c>
      <c r="D15" s="215" t="s">
        <v>3975</v>
      </c>
      <c r="E15" s="329">
        <v>20</v>
      </c>
      <c r="F15" s="278">
        <v>282</v>
      </c>
      <c r="G15" s="179">
        <v>1</v>
      </c>
      <c r="H15" s="180">
        <f t="shared" si="0"/>
        <v>5640</v>
      </c>
      <c r="I15" s="182">
        <f t="shared" si="1"/>
        <v>1</v>
      </c>
      <c r="J15" s="183">
        <f t="shared" si="2"/>
        <v>282</v>
      </c>
    </row>
    <row r="16" spans="1:10" ht="20.100000000000001" customHeight="1" x14ac:dyDescent="0.25">
      <c r="A16" s="550"/>
      <c r="B16" s="639"/>
      <c r="C16" s="184">
        <f t="shared" si="3"/>
        <v>20</v>
      </c>
      <c r="D16" s="215" t="s">
        <v>4205</v>
      </c>
      <c r="E16" s="329">
        <v>15</v>
      </c>
      <c r="F16" s="278">
        <v>81.099999999999994</v>
      </c>
      <c r="G16" s="179">
        <v>1</v>
      </c>
      <c r="H16" s="180">
        <f t="shared" si="0"/>
        <v>1216.5</v>
      </c>
      <c r="I16" s="182">
        <f t="shared" si="1"/>
        <v>0.75</v>
      </c>
      <c r="J16" s="183">
        <f t="shared" si="2"/>
        <v>60.825000000000003</v>
      </c>
    </row>
    <row r="17" spans="1:12" ht="20.100000000000001" customHeight="1" x14ac:dyDescent="0.25">
      <c r="A17" s="550"/>
      <c r="B17" s="639"/>
      <c r="C17" s="184">
        <f t="shared" si="3"/>
        <v>20</v>
      </c>
      <c r="D17" s="215" t="s">
        <v>3977</v>
      </c>
      <c r="E17" s="329">
        <v>30</v>
      </c>
      <c r="F17" s="278">
        <v>27</v>
      </c>
      <c r="G17" s="179">
        <v>1</v>
      </c>
      <c r="H17" s="180">
        <f t="shared" si="0"/>
        <v>810</v>
      </c>
      <c r="I17" s="182">
        <f t="shared" si="1"/>
        <v>1.5</v>
      </c>
      <c r="J17" s="183">
        <f t="shared" si="2"/>
        <v>40.5</v>
      </c>
      <c r="L17" s="307">
        <f>'13.Картридж'!K12</f>
        <v>0</v>
      </c>
    </row>
    <row r="18" spans="1:12" ht="20.100000000000001" customHeight="1" x14ac:dyDescent="0.25">
      <c r="A18" s="550"/>
      <c r="B18" s="639"/>
      <c r="C18" s="184">
        <f t="shared" si="3"/>
        <v>20</v>
      </c>
      <c r="D18" s="215" t="s">
        <v>4206</v>
      </c>
      <c r="E18" s="329">
        <v>10</v>
      </c>
      <c r="F18" s="278">
        <v>1289</v>
      </c>
      <c r="G18" s="179">
        <v>1</v>
      </c>
      <c r="H18" s="180">
        <f>E18*F18*G18</f>
        <v>12890</v>
      </c>
      <c r="I18" s="182">
        <f t="shared" si="1"/>
        <v>0.5</v>
      </c>
      <c r="J18" s="183">
        <f t="shared" si="2"/>
        <v>644.5</v>
      </c>
    </row>
    <row r="19" spans="1:12" ht="20.100000000000001" customHeight="1" x14ac:dyDescent="0.25">
      <c r="A19" s="550"/>
      <c r="B19" s="639"/>
      <c r="C19" s="184">
        <f t="shared" si="3"/>
        <v>20</v>
      </c>
      <c r="D19" s="215" t="s">
        <v>4207</v>
      </c>
      <c r="E19" s="329">
        <v>15</v>
      </c>
      <c r="F19" s="278">
        <v>383</v>
      </c>
      <c r="G19" s="179">
        <v>1</v>
      </c>
      <c r="H19" s="180">
        <f>E19*F19*G19</f>
        <v>5745</v>
      </c>
      <c r="I19" s="182">
        <f t="shared" si="1"/>
        <v>0.75</v>
      </c>
      <c r="J19" s="183">
        <f t="shared" si="2"/>
        <v>287.25</v>
      </c>
    </row>
    <row r="20" spans="1:12" ht="20.100000000000001" customHeight="1" x14ac:dyDescent="0.25">
      <c r="A20" s="550"/>
      <c r="B20" s="639"/>
      <c r="C20" s="184">
        <f t="shared" si="3"/>
        <v>20</v>
      </c>
      <c r="D20" s="215" t="s">
        <v>3978</v>
      </c>
      <c r="E20" s="329">
        <v>15</v>
      </c>
      <c r="F20" s="278">
        <v>78.099999999999994</v>
      </c>
      <c r="G20" s="179">
        <v>1</v>
      </c>
      <c r="H20" s="180">
        <f t="shared" si="0"/>
        <v>1171.5</v>
      </c>
      <c r="I20" s="182">
        <f t="shared" si="1"/>
        <v>0.75</v>
      </c>
      <c r="J20" s="183">
        <f t="shared" si="2"/>
        <v>58.575000000000003</v>
      </c>
    </row>
    <row r="21" spans="1:12" ht="20.100000000000001" customHeight="1" x14ac:dyDescent="0.25">
      <c r="A21" s="550"/>
      <c r="B21" s="639"/>
      <c r="C21" s="184">
        <f t="shared" si="3"/>
        <v>20</v>
      </c>
      <c r="D21" s="215" t="s">
        <v>4208</v>
      </c>
      <c r="E21" s="329">
        <v>35</v>
      </c>
      <c r="F21" s="278">
        <v>127</v>
      </c>
      <c r="G21" s="179">
        <v>1</v>
      </c>
      <c r="H21" s="180">
        <f t="shared" si="0"/>
        <v>4445</v>
      </c>
      <c r="I21" s="182">
        <f t="shared" si="1"/>
        <v>1.75</v>
      </c>
      <c r="J21" s="183">
        <f t="shared" si="2"/>
        <v>222.25</v>
      </c>
    </row>
    <row r="22" spans="1:12" ht="20.100000000000001" customHeight="1" x14ac:dyDescent="0.25">
      <c r="A22" s="550"/>
      <c r="B22" s="639"/>
      <c r="C22" s="184">
        <f t="shared" si="3"/>
        <v>20</v>
      </c>
      <c r="D22" s="215" t="s">
        <v>4209</v>
      </c>
      <c r="E22" s="329">
        <v>45</v>
      </c>
      <c r="F22" s="278">
        <v>76.5</v>
      </c>
      <c r="G22" s="179">
        <v>1</v>
      </c>
      <c r="H22" s="180">
        <f t="shared" si="0"/>
        <v>3442.5</v>
      </c>
      <c r="I22" s="182">
        <f t="shared" si="1"/>
        <v>2.25</v>
      </c>
      <c r="J22" s="183">
        <f t="shared" si="2"/>
        <v>172.125</v>
      </c>
    </row>
    <row r="23" spans="1:12" ht="20.100000000000001" customHeight="1" x14ac:dyDescent="0.25">
      <c r="A23" s="550"/>
      <c r="B23" s="639"/>
      <c r="C23" s="184">
        <f t="shared" si="3"/>
        <v>20</v>
      </c>
      <c r="D23" s="215" t="s">
        <v>3979</v>
      </c>
      <c r="E23" s="329">
        <v>15</v>
      </c>
      <c r="F23" s="278">
        <v>25.7</v>
      </c>
      <c r="G23" s="179">
        <v>1</v>
      </c>
      <c r="H23" s="180">
        <f t="shared" si="0"/>
        <v>385.5</v>
      </c>
      <c r="I23" s="182">
        <f t="shared" si="1"/>
        <v>0.75</v>
      </c>
      <c r="J23" s="183">
        <f t="shared" si="2"/>
        <v>19.274999999999999</v>
      </c>
    </row>
    <row r="24" spans="1:12" ht="20.100000000000001" customHeight="1" x14ac:dyDescent="0.25">
      <c r="A24" s="550"/>
      <c r="B24" s="639"/>
      <c r="C24" s="184">
        <f>$C$12</f>
        <v>20</v>
      </c>
      <c r="D24" s="215" t="s">
        <v>4211</v>
      </c>
      <c r="E24" s="329">
        <v>60</v>
      </c>
      <c r="F24" s="278">
        <v>93.822999999999993</v>
      </c>
      <c r="G24" s="179">
        <v>1</v>
      </c>
      <c r="H24" s="180">
        <f t="shared" si="0"/>
        <v>5629.3799999999992</v>
      </c>
      <c r="I24" s="182">
        <f t="shared" si="1"/>
        <v>3</v>
      </c>
      <c r="J24" s="183">
        <f t="shared" si="2"/>
        <v>281.46899999999994</v>
      </c>
    </row>
    <row r="25" spans="1:12" ht="20.100000000000001" customHeight="1" x14ac:dyDescent="0.25">
      <c r="A25" s="550"/>
      <c r="B25" s="542"/>
      <c r="C25" s="249"/>
      <c r="D25" s="140" t="s">
        <v>3814</v>
      </c>
      <c r="E25" s="489">
        <f>SUM(E20:E24)</f>
        <v>170</v>
      </c>
      <c r="F25" s="142"/>
      <c r="G25" s="142"/>
      <c r="H25" s="181"/>
      <c r="I25" s="182"/>
      <c r="J25" s="183"/>
    </row>
    <row r="26" spans="1:12" s="174" customFormat="1" ht="20.100000000000001" customHeight="1" x14ac:dyDescent="0.3">
      <c r="A26" s="280" t="s">
        <v>3865</v>
      </c>
      <c r="B26" s="280"/>
      <c r="C26" s="280"/>
      <c r="D26" s="148"/>
      <c r="E26" s="148"/>
      <c r="F26" s="148"/>
      <c r="G26" s="148"/>
      <c r="H26" s="281">
        <f>H25</f>
        <v>0</v>
      </c>
      <c r="I26" s="280"/>
      <c r="J26" s="280"/>
    </row>
    <row r="28" spans="1:12" ht="24" customHeight="1" x14ac:dyDescent="0.25">
      <c r="A28" s="539"/>
      <c r="B28" s="641" t="s">
        <v>4101</v>
      </c>
      <c r="C28" s="331"/>
      <c r="D28" s="411" t="s">
        <v>4112</v>
      </c>
      <c r="E28" s="412">
        <v>10</v>
      </c>
      <c r="F28" s="336">
        <v>302</v>
      </c>
      <c r="G28" s="337">
        <v>1</v>
      </c>
      <c r="H28" s="338">
        <f t="shared" ref="H28:H33" si="4">E28*F28*G28</f>
        <v>3020</v>
      </c>
      <c r="I28" s="333"/>
      <c r="J28" s="183"/>
    </row>
    <row r="29" spans="1:12" ht="24" customHeight="1" x14ac:dyDescent="0.25">
      <c r="A29" s="640"/>
      <c r="B29" s="642"/>
      <c r="C29" s="331"/>
      <c r="D29" s="411" t="s">
        <v>4113</v>
      </c>
      <c r="E29" s="412">
        <v>20</v>
      </c>
      <c r="F29" s="336">
        <v>210</v>
      </c>
      <c r="G29" s="337">
        <v>1</v>
      </c>
      <c r="H29" s="338">
        <f t="shared" si="4"/>
        <v>4200</v>
      </c>
      <c r="I29" s="333"/>
      <c r="J29" s="183"/>
    </row>
    <row r="30" spans="1:12" ht="24" customHeight="1" x14ac:dyDescent="0.25">
      <c r="A30" s="640"/>
      <c r="B30" s="642"/>
      <c r="C30" s="331"/>
      <c r="D30" s="411" t="s">
        <v>4114</v>
      </c>
      <c r="E30" s="412">
        <v>20</v>
      </c>
      <c r="F30" s="336">
        <v>128</v>
      </c>
      <c r="G30" s="337">
        <v>1</v>
      </c>
      <c r="H30" s="338">
        <f t="shared" si="4"/>
        <v>2560</v>
      </c>
      <c r="I30" s="333"/>
      <c r="J30" s="183"/>
    </row>
    <row r="31" spans="1:12" ht="24" customHeight="1" x14ac:dyDescent="0.25">
      <c r="A31" s="640"/>
      <c r="B31" s="642"/>
      <c r="C31" s="331"/>
      <c r="D31" s="411" t="s">
        <v>4115</v>
      </c>
      <c r="E31" s="412">
        <v>20</v>
      </c>
      <c r="F31" s="336">
        <v>282</v>
      </c>
      <c r="G31" s="337">
        <v>1</v>
      </c>
      <c r="H31" s="338">
        <f t="shared" si="4"/>
        <v>5640</v>
      </c>
      <c r="I31" s="333"/>
      <c r="J31" s="183"/>
    </row>
    <row r="32" spans="1:12" ht="24" customHeight="1" x14ac:dyDescent="0.25">
      <c r="A32" s="640"/>
      <c r="B32" s="642"/>
      <c r="C32" s="331"/>
      <c r="D32" s="411" t="s">
        <v>4210</v>
      </c>
      <c r="E32" s="412">
        <v>15</v>
      </c>
      <c r="F32" s="336">
        <v>81.099999999999994</v>
      </c>
      <c r="G32" s="337">
        <v>1</v>
      </c>
      <c r="H32" s="338">
        <f t="shared" si="4"/>
        <v>1216.5</v>
      </c>
      <c r="I32" s="333"/>
      <c r="J32" s="183"/>
    </row>
    <row r="33" spans="1:10" ht="24" customHeight="1" x14ac:dyDescent="0.25">
      <c r="A33" s="640"/>
      <c r="B33" s="642"/>
      <c r="C33" s="331"/>
      <c r="D33" s="411" t="s">
        <v>4116</v>
      </c>
      <c r="E33" s="412">
        <v>30</v>
      </c>
      <c r="F33" s="336">
        <v>27</v>
      </c>
      <c r="G33" s="337">
        <v>1</v>
      </c>
      <c r="H33" s="338">
        <f t="shared" si="4"/>
        <v>810</v>
      </c>
      <c r="I33" s="333"/>
      <c r="J33" s="183"/>
    </row>
    <row r="34" spans="1:10" ht="24" customHeight="1" x14ac:dyDescent="0.25">
      <c r="A34" s="640"/>
      <c r="B34" s="642"/>
      <c r="C34" s="331"/>
      <c r="D34" s="411" t="s">
        <v>4206</v>
      </c>
      <c r="E34" s="412">
        <v>10</v>
      </c>
      <c r="F34" s="336">
        <v>1289</v>
      </c>
      <c r="G34" s="337">
        <v>1</v>
      </c>
      <c r="H34" s="338">
        <f>E34*F34*G34</f>
        <v>12890</v>
      </c>
      <c r="I34" s="333"/>
      <c r="J34" s="183"/>
    </row>
    <row r="35" spans="1:10" ht="24" customHeight="1" x14ac:dyDescent="0.25">
      <c r="A35" s="640"/>
      <c r="B35" s="642"/>
      <c r="C35" s="331"/>
      <c r="D35" s="411" t="s">
        <v>4207</v>
      </c>
      <c r="E35" s="412">
        <v>15</v>
      </c>
      <c r="F35" s="336">
        <v>383</v>
      </c>
      <c r="G35" s="337">
        <v>1</v>
      </c>
      <c r="H35" s="338">
        <f>E35*F35*G35</f>
        <v>5745</v>
      </c>
      <c r="I35" s="333"/>
      <c r="J35" s="183"/>
    </row>
    <row r="36" spans="1:10" ht="24" customHeight="1" x14ac:dyDescent="0.25">
      <c r="A36" s="640"/>
      <c r="B36" s="642"/>
      <c r="C36" s="331"/>
      <c r="D36" s="411" t="s">
        <v>4117</v>
      </c>
      <c r="E36" s="412">
        <v>15</v>
      </c>
      <c r="F36" s="336">
        <v>78.099999999999994</v>
      </c>
      <c r="G36" s="337">
        <v>1</v>
      </c>
      <c r="H36" s="338">
        <f t="shared" ref="H36:H40" si="5">E36*F36*G36</f>
        <v>1171.5</v>
      </c>
      <c r="I36" s="333"/>
      <c r="J36" s="183"/>
    </row>
    <row r="37" spans="1:10" ht="24" customHeight="1" x14ac:dyDescent="0.25">
      <c r="A37" s="640"/>
      <c r="B37" s="642"/>
      <c r="C37" s="331"/>
      <c r="D37" s="411" t="s">
        <v>4208</v>
      </c>
      <c r="E37" s="412">
        <v>35</v>
      </c>
      <c r="F37" s="336">
        <v>127</v>
      </c>
      <c r="G37" s="337">
        <v>1</v>
      </c>
      <c r="H37" s="338">
        <f t="shared" si="5"/>
        <v>4445</v>
      </c>
      <c r="I37" s="333"/>
      <c r="J37" s="183"/>
    </row>
    <row r="38" spans="1:10" ht="24" customHeight="1" x14ac:dyDescent="0.25">
      <c r="A38" s="640"/>
      <c r="B38" s="642"/>
      <c r="C38" s="331"/>
      <c r="D38" s="411" t="s">
        <v>4209</v>
      </c>
      <c r="E38" s="412">
        <v>45</v>
      </c>
      <c r="F38" s="336">
        <v>76.5</v>
      </c>
      <c r="G38" s="337">
        <v>1</v>
      </c>
      <c r="H38" s="338">
        <f t="shared" si="5"/>
        <v>3442.5</v>
      </c>
      <c r="I38" s="333"/>
      <c r="J38" s="183"/>
    </row>
    <row r="39" spans="1:10" ht="24" customHeight="1" x14ac:dyDescent="0.25">
      <c r="A39" s="640"/>
      <c r="B39" s="642"/>
      <c r="C39" s="331"/>
      <c r="D39" s="411" t="s">
        <v>4118</v>
      </c>
      <c r="E39" s="412">
        <v>15</v>
      </c>
      <c r="F39" s="336">
        <v>25.7</v>
      </c>
      <c r="G39" s="337">
        <v>1</v>
      </c>
      <c r="H39" s="338">
        <f t="shared" si="5"/>
        <v>385.5</v>
      </c>
      <c r="I39" s="333"/>
      <c r="J39" s="183"/>
    </row>
    <row r="40" spans="1:10" ht="24" customHeight="1" x14ac:dyDescent="0.25">
      <c r="A40" s="640"/>
      <c r="B40" s="642"/>
      <c r="C40" s="331"/>
      <c r="D40" s="411" t="s">
        <v>4204</v>
      </c>
      <c r="E40" s="412">
        <v>60</v>
      </c>
      <c r="F40" s="336">
        <v>93.822999999999993</v>
      </c>
      <c r="G40" s="337">
        <v>1</v>
      </c>
      <c r="H40" s="338">
        <f t="shared" si="5"/>
        <v>5629.3799999999992</v>
      </c>
      <c r="I40" s="333"/>
      <c r="J40" s="183"/>
    </row>
    <row r="41" spans="1:10" ht="38.25" customHeight="1" x14ac:dyDescent="0.25">
      <c r="A41" s="579"/>
      <c r="B41" s="643"/>
      <c r="C41" s="331"/>
      <c r="D41" s="335" t="s">
        <v>3814</v>
      </c>
      <c r="E41" s="279"/>
      <c r="F41" s="142"/>
      <c r="G41" s="142"/>
      <c r="H41" s="181">
        <f>SUM(H28:H40)</f>
        <v>51155.38</v>
      </c>
      <c r="I41" s="333"/>
      <c r="J41" s="183"/>
    </row>
  </sheetData>
  <mergeCells count="16">
    <mergeCell ref="E1:F1"/>
    <mergeCell ref="E2:F2"/>
    <mergeCell ref="A5:J5"/>
    <mergeCell ref="C6:I6"/>
    <mergeCell ref="A9:B10"/>
    <mergeCell ref="C9:C10"/>
    <mergeCell ref="D9:D10"/>
    <mergeCell ref="E9:E10"/>
    <mergeCell ref="F9:F10"/>
    <mergeCell ref="G9:G10"/>
    <mergeCell ref="H9:H10"/>
    <mergeCell ref="A11:B11"/>
    <mergeCell ref="A12:A25"/>
    <mergeCell ref="B12:B25"/>
    <mergeCell ref="A28:A41"/>
    <mergeCell ref="B28:B41"/>
  </mergeCells>
  <pageMargins left="0.43" right="0.15748031496062992" top="0.24" bottom="0.15748031496062992" header="0.31496062992125984" footer="0.15748031496062992"/>
  <pageSetup paperSize="9" scale="66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theme="6" tint="-0.499984740745262"/>
  </sheetPr>
  <dimension ref="A1:K83"/>
  <sheetViews>
    <sheetView view="pageBreakPreview" topLeftCell="A25" zoomScale="90" zoomScaleNormal="100" zoomScaleSheetLayoutView="90" workbookViewId="0">
      <selection activeCell="I46" sqref="I46"/>
    </sheetView>
  </sheetViews>
  <sheetFormatPr defaultColWidth="9.21875" defaultRowHeight="15" x14ac:dyDescent="0.25"/>
  <cols>
    <col min="1" max="1" width="16" style="133" customWidth="1"/>
    <col min="2" max="2" width="25" style="133" customWidth="1"/>
    <col min="3" max="3" width="15.5546875" style="133" customWidth="1"/>
    <col min="4" max="4" width="74.77734375" style="133" customWidth="1"/>
    <col min="5" max="5" width="11.5546875" style="133" customWidth="1"/>
    <col min="6" max="6" width="14.21875" style="133" customWidth="1"/>
    <col min="7" max="7" width="10" style="133" customWidth="1"/>
    <col min="8" max="8" width="15.77734375" style="133" customWidth="1"/>
    <col min="9" max="9" width="23.77734375" style="133" customWidth="1"/>
    <col min="10" max="10" width="21" style="133" customWidth="1"/>
    <col min="11" max="18" width="9.21875" style="133" customWidth="1"/>
    <col min="19" max="16384" width="9.21875" style="133"/>
  </cols>
  <sheetData>
    <row r="1" spans="1:10" ht="20.25" customHeight="1" x14ac:dyDescent="0.25">
      <c r="A1" s="24"/>
      <c r="B1" s="24"/>
      <c r="C1" s="24"/>
      <c r="D1" s="24"/>
      <c r="E1" s="552" t="s">
        <v>3860</v>
      </c>
      <c r="F1" s="552"/>
      <c r="G1" s="24" t="s">
        <v>4190</v>
      </c>
      <c r="H1"/>
      <c r="I1" s="24"/>
      <c r="J1" s="253"/>
    </row>
    <row r="2" spans="1:10" ht="20.25" customHeight="1" x14ac:dyDescent="0.25">
      <c r="A2" s="24"/>
      <c r="B2" s="24"/>
      <c r="C2" s="24"/>
      <c r="D2" s="24"/>
      <c r="E2" s="552" t="s">
        <v>3861</v>
      </c>
      <c r="F2" s="552"/>
      <c r="G2" s="24" t="str">
        <f>'РАСЧЕТЫ (первоначальный)'!M2</f>
        <v>к приказу от  26.10.2022   № 152</v>
      </c>
      <c r="H2"/>
      <c r="I2" s="24"/>
      <c r="J2" s="253"/>
    </row>
    <row r="3" spans="1:10" ht="1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53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53"/>
    </row>
    <row r="5" spans="1:10" ht="30" customHeight="1" x14ac:dyDescent="0.25">
      <c r="A5" s="553" t="s">
        <v>4224</v>
      </c>
      <c r="B5" s="554"/>
      <c r="C5" s="554"/>
      <c r="D5" s="554"/>
      <c r="E5" s="554"/>
      <c r="F5" s="554"/>
      <c r="G5" s="554"/>
      <c r="H5" s="554"/>
      <c r="I5" s="554"/>
      <c r="J5" s="554"/>
    </row>
    <row r="6" spans="1:10" ht="20.25" customHeight="1" x14ac:dyDescent="0.3">
      <c r="B6" s="134" t="s">
        <v>3856</v>
      </c>
      <c r="C6" s="555" t="s">
        <v>3892</v>
      </c>
      <c r="D6" s="555"/>
      <c r="E6" s="556"/>
      <c r="F6" s="556"/>
      <c r="G6" s="556"/>
      <c r="H6" s="556"/>
      <c r="I6" s="556"/>
      <c r="J6" s="253"/>
    </row>
    <row r="7" spans="1:10" ht="15" customHeight="1" x14ac:dyDescent="0.3">
      <c r="B7" s="134"/>
      <c r="C7" s="185"/>
      <c r="D7" s="185"/>
      <c r="E7" s="186"/>
      <c r="F7" s="186"/>
      <c r="G7" s="186"/>
      <c r="H7" s="186"/>
      <c r="I7" s="186"/>
      <c r="J7" s="253"/>
    </row>
    <row r="8" spans="1:10" ht="15.6" x14ac:dyDescent="0.3">
      <c r="B8" s="152"/>
      <c r="C8" s="152"/>
      <c r="D8" s="152"/>
      <c r="H8" s="175"/>
    </row>
    <row r="9" spans="1:10" ht="45" customHeight="1" x14ac:dyDescent="0.25">
      <c r="A9" s="503" t="s">
        <v>3853</v>
      </c>
      <c r="B9" s="503"/>
      <c r="C9" s="541" t="s">
        <v>4226</v>
      </c>
      <c r="D9" s="559" t="s">
        <v>3932</v>
      </c>
      <c r="E9" s="557" t="s">
        <v>3980</v>
      </c>
      <c r="F9" s="541" t="s">
        <v>4248</v>
      </c>
      <c r="G9" s="638" t="s">
        <v>4031</v>
      </c>
      <c r="H9" s="541" t="s">
        <v>3857</v>
      </c>
      <c r="I9" s="249" t="s">
        <v>4016</v>
      </c>
      <c r="J9" s="249" t="s">
        <v>4017</v>
      </c>
    </row>
    <row r="10" spans="1:10" ht="49.5" customHeight="1" x14ac:dyDescent="0.25">
      <c r="A10" s="503"/>
      <c r="B10" s="503"/>
      <c r="C10" s="542"/>
      <c r="D10" s="560"/>
      <c r="E10" s="561"/>
      <c r="F10" s="542"/>
      <c r="G10" s="542"/>
      <c r="H10" s="542"/>
      <c r="I10" s="249" t="s">
        <v>3858</v>
      </c>
      <c r="J10" s="249" t="s">
        <v>3859</v>
      </c>
    </row>
    <row r="11" spans="1:10" ht="14.25" customHeight="1" x14ac:dyDescent="0.25">
      <c r="A11" s="574">
        <v>1</v>
      </c>
      <c r="B11" s="575"/>
      <c r="C11" s="247">
        <v>2</v>
      </c>
      <c r="D11" s="176">
        <v>3</v>
      </c>
      <c r="E11" s="176">
        <v>4</v>
      </c>
      <c r="F11" s="176">
        <v>5</v>
      </c>
      <c r="G11" s="176">
        <v>6</v>
      </c>
      <c r="H11" s="247">
        <v>7</v>
      </c>
      <c r="I11" s="249" t="s">
        <v>3876</v>
      </c>
      <c r="J11" s="249" t="s">
        <v>3877</v>
      </c>
    </row>
    <row r="12" spans="1:10" ht="22.05" customHeight="1" x14ac:dyDescent="0.25">
      <c r="A12" s="550" t="s">
        <v>3921</v>
      </c>
      <c r="B12" s="645" t="s">
        <v>4019</v>
      </c>
      <c r="C12" s="184">
        <f>'РАСЧЕТЫ (первоначальный)'!B13</f>
        <v>20</v>
      </c>
      <c r="D12" s="177" t="s">
        <v>3981</v>
      </c>
      <c r="E12" s="330">
        <v>20</v>
      </c>
      <c r="F12" s="178">
        <v>216</v>
      </c>
      <c r="G12" s="179">
        <v>1</v>
      </c>
      <c r="H12" s="180">
        <f t="shared" ref="H12:H45" si="0">E12*F12*G12</f>
        <v>4320</v>
      </c>
      <c r="I12" s="182">
        <f>E12/C12</f>
        <v>1</v>
      </c>
      <c r="J12" s="183">
        <f t="shared" ref="J12:J17" si="1">H12/C12</f>
        <v>216</v>
      </c>
    </row>
    <row r="13" spans="1:10" ht="22.05" customHeight="1" x14ac:dyDescent="0.25">
      <c r="A13" s="550"/>
      <c r="B13" s="636"/>
      <c r="C13" s="184">
        <f>$C$12</f>
        <v>20</v>
      </c>
      <c r="D13" s="177" t="s">
        <v>3982</v>
      </c>
      <c r="E13" s="330">
        <v>5</v>
      </c>
      <c r="F13" s="178">
        <v>550.20000000000005</v>
      </c>
      <c r="G13" s="179">
        <v>1</v>
      </c>
      <c r="H13" s="180">
        <f t="shared" si="0"/>
        <v>2751</v>
      </c>
      <c r="I13" s="182">
        <f t="shared" ref="I13:I17" si="2">E13/C13</f>
        <v>0.25</v>
      </c>
      <c r="J13" s="183">
        <f t="shared" si="1"/>
        <v>137.55000000000001</v>
      </c>
    </row>
    <row r="14" spans="1:10" ht="22.05" customHeight="1" x14ac:dyDescent="0.25">
      <c r="A14" s="550"/>
      <c r="B14" s="636"/>
      <c r="C14" s="184">
        <f t="shared" ref="C14:C44" si="3">$C$12</f>
        <v>20</v>
      </c>
      <c r="D14" s="177" t="s">
        <v>3983</v>
      </c>
      <c r="E14" s="330">
        <v>5</v>
      </c>
      <c r="F14" s="178">
        <v>828</v>
      </c>
      <c r="G14" s="179">
        <v>1</v>
      </c>
      <c r="H14" s="180">
        <f t="shared" si="0"/>
        <v>4140</v>
      </c>
      <c r="I14" s="182">
        <f t="shared" si="2"/>
        <v>0.25</v>
      </c>
      <c r="J14" s="183">
        <f t="shared" si="1"/>
        <v>207</v>
      </c>
    </row>
    <row r="15" spans="1:10" ht="22.05" customHeight="1" x14ac:dyDescent="0.25">
      <c r="A15" s="550"/>
      <c r="B15" s="636"/>
      <c r="C15" s="184">
        <f t="shared" si="3"/>
        <v>20</v>
      </c>
      <c r="D15" s="177" t="s">
        <v>3984</v>
      </c>
      <c r="E15" s="330">
        <v>6</v>
      </c>
      <c r="F15" s="178">
        <v>965</v>
      </c>
      <c r="G15" s="179">
        <v>1</v>
      </c>
      <c r="H15" s="180">
        <f t="shared" ref="H15" si="4">E15*F15*G15</f>
        <v>5790</v>
      </c>
      <c r="I15" s="182">
        <f t="shared" si="2"/>
        <v>0.3</v>
      </c>
      <c r="J15" s="183">
        <f t="shared" si="1"/>
        <v>289.5</v>
      </c>
    </row>
    <row r="16" spans="1:10" ht="22.05" customHeight="1" x14ac:dyDescent="0.25">
      <c r="A16" s="550"/>
      <c r="B16" s="636"/>
      <c r="C16" s="184">
        <f t="shared" si="3"/>
        <v>20</v>
      </c>
      <c r="D16" s="177" t="s">
        <v>3985</v>
      </c>
      <c r="E16" s="330">
        <v>2</v>
      </c>
      <c r="F16" s="178">
        <v>1825</v>
      </c>
      <c r="G16" s="179">
        <v>1</v>
      </c>
      <c r="H16" s="180">
        <f t="shared" ref="H16" si="5">E16*F16*G16</f>
        <v>3650</v>
      </c>
      <c r="I16" s="182">
        <f t="shared" si="2"/>
        <v>0.1</v>
      </c>
      <c r="J16" s="183">
        <f t="shared" si="1"/>
        <v>182.5</v>
      </c>
    </row>
    <row r="17" spans="1:11" ht="22.05" customHeight="1" x14ac:dyDescent="0.25">
      <c r="A17" s="550"/>
      <c r="B17" s="636"/>
      <c r="C17" s="184">
        <f t="shared" si="3"/>
        <v>20</v>
      </c>
      <c r="D17" s="177" t="s">
        <v>3986</v>
      </c>
      <c r="E17" s="330">
        <v>2</v>
      </c>
      <c r="F17" s="178">
        <v>1714</v>
      </c>
      <c r="G17" s="179">
        <v>1</v>
      </c>
      <c r="H17" s="180">
        <f t="shared" ref="H17" si="6">E17*F17*G17</f>
        <v>3428</v>
      </c>
      <c r="I17" s="182">
        <f t="shared" si="2"/>
        <v>0.1</v>
      </c>
      <c r="J17" s="183">
        <f t="shared" si="1"/>
        <v>171.4</v>
      </c>
    </row>
    <row r="18" spans="1:11" ht="22.05" customHeight="1" x14ac:dyDescent="0.25">
      <c r="A18" s="550"/>
      <c r="B18" s="636"/>
      <c r="C18" s="184">
        <f t="shared" si="3"/>
        <v>20</v>
      </c>
      <c r="D18" s="177" t="s">
        <v>3987</v>
      </c>
      <c r="E18" s="330">
        <v>7</v>
      </c>
      <c r="F18" s="178">
        <v>200.19</v>
      </c>
      <c r="G18" s="179">
        <v>1</v>
      </c>
      <c r="H18" s="180">
        <f t="shared" ref="H18:H19" si="7">E18*F18*G18</f>
        <v>1401.33</v>
      </c>
      <c r="I18" s="182">
        <f t="shared" ref="I18:I19" si="8">E18/C18</f>
        <v>0.35</v>
      </c>
      <c r="J18" s="183">
        <f t="shared" ref="J18:J19" si="9">H18/C18</f>
        <v>70.066499999999991</v>
      </c>
    </row>
    <row r="19" spans="1:11" ht="22.05" customHeight="1" x14ac:dyDescent="0.25">
      <c r="A19" s="550"/>
      <c r="B19" s="636"/>
      <c r="C19" s="184">
        <f t="shared" si="3"/>
        <v>20</v>
      </c>
      <c r="D19" s="177" t="s">
        <v>3989</v>
      </c>
      <c r="E19" s="330">
        <v>10</v>
      </c>
      <c r="F19" s="178">
        <v>60.7</v>
      </c>
      <c r="G19" s="179">
        <v>1</v>
      </c>
      <c r="H19" s="180">
        <f t="shared" si="7"/>
        <v>607</v>
      </c>
      <c r="I19" s="182">
        <f t="shared" si="8"/>
        <v>0.5</v>
      </c>
      <c r="J19" s="183">
        <f t="shared" si="9"/>
        <v>30.35</v>
      </c>
    </row>
    <row r="20" spans="1:11" ht="22.05" customHeight="1" x14ac:dyDescent="0.25">
      <c r="A20" s="550"/>
      <c r="B20" s="636"/>
      <c r="C20" s="184">
        <f t="shared" si="3"/>
        <v>20</v>
      </c>
      <c r="D20" s="177" t="s">
        <v>3990</v>
      </c>
      <c r="E20" s="330">
        <v>5</v>
      </c>
      <c r="F20" s="178">
        <v>26.9</v>
      </c>
      <c r="G20" s="179">
        <v>1</v>
      </c>
      <c r="H20" s="180">
        <f t="shared" si="0"/>
        <v>134.5</v>
      </c>
      <c r="I20" s="182">
        <f t="shared" ref="I20:I45" si="10">E20/C20</f>
        <v>0.25</v>
      </c>
      <c r="J20" s="183">
        <f t="shared" ref="J20:J45" si="11">H20/C20</f>
        <v>6.7249999999999996</v>
      </c>
    </row>
    <row r="21" spans="1:11" ht="22.05" customHeight="1" x14ac:dyDescent="0.25">
      <c r="A21" s="550"/>
      <c r="B21" s="636"/>
      <c r="C21" s="184">
        <f t="shared" si="3"/>
        <v>20</v>
      </c>
      <c r="D21" s="177" t="s">
        <v>3991</v>
      </c>
      <c r="E21" s="330">
        <v>5</v>
      </c>
      <c r="F21" s="178">
        <v>51.11</v>
      </c>
      <c r="G21" s="179">
        <v>1</v>
      </c>
      <c r="H21" s="180">
        <f t="shared" si="0"/>
        <v>255.55</v>
      </c>
      <c r="I21" s="182">
        <f t="shared" si="10"/>
        <v>0.25</v>
      </c>
      <c r="J21" s="183">
        <f t="shared" si="11"/>
        <v>12.7775</v>
      </c>
    </row>
    <row r="22" spans="1:11" ht="22.05" customHeight="1" x14ac:dyDescent="0.25">
      <c r="A22" s="550"/>
      <c r="B22" s="636"/>
      <c r="C22" s="184">
        <f t="shared" si="3"/>
        <v>20</v>
      </c>
      <c r="D22" s="177" t="s">
        <v>3992</v>
      </c>
      <c r="E22" s="330">
        <v>1</v>
      </c>
      <c r="F22" s="178">
        <v>43</v>
      </c>
      <c r="G22" s="179">
        <v>1</v>
      </c>
      <c r="H22" s="180">
        <f t="shared" si="0"/>
        <v>43</v>
      </c>
      <c r="I22" s="182">
        <f t="shared" si="10"/>
        <v>0.05</v>
      </c>
      <c r="J22" s="183">
        <f t="shared" si="11"/>
        <v>2.15</v>
      </c>
    </row>
    <row r="23" spans="1:11" ht="22.05" customHeight="1" x14ac:dyDescent="0.25">
      <c r="A23" s="550"/>
      <c r="B23" s="636"/>
      <c r="C23" s="184">
        <f t="shared" si="3"/>
        <v>20</v>
      </c>
      <c r="D23" s="177" t="s">
        <v>3988</v>
      </c>
      <c r="E23" s="330">
        <v>5</v>
      </c>
      <c r="F23" s="178">
        <v>93.4</v>
      </c>
      <c r="G23" s="179">
        <v>1</v>
      </c>
      <c r="H23" s="180">
        <f t="shared" si="0"/>
        <v>467</v>
      </c>
      <c r="I23" s="182">
        <f t="shared" si="10"/>
        <v>0.25</v>
      </c>
      <c r="J23" s="183">
        <f t="shared" si="11"/>
        <v>23.35</v>
      </c>
    </row>
    <row r="24" spans="1:11" ht="22.05" customHeight="1" x14ac:dyDescent="0.25">
      <c r="A24" s="550"/>
      <c r="B24" s="636"/>
      <c r="C24" s="184">
        <f t="shared" si="3"/>
        <v>20</v>
      </c>
      <c r="D24" s="177" t="s">
        <v>3993</v>
      </c>
      <c r="E24" s="330">
        <v>7</v>
      </c>
      <c r="F24" s="178">
        <v>16.3</v>
      </c>
      <c r="G24" s="179">
        <v>1</v>
      </c>
      <c r="H24" s="180">
        <f t="shared" si="0"/>
        <v>114.10000000000001</v>
      </c>
      <c r="I24" s="182">
        <f t="shared" si="10"/>
        <v>0.35</v>
      </c>
      <c r="J24" s="183">
        <f t="shared" si="11"/>
        <v>5.7050000000000001</v>
      </c>
    </row>
    <row r="25" spans="1:11" ht="22.05" customHeight="1" x14ac:dyDescent="0.25">
      <c r="A25" s="550"/>
      <c r="B25" s="636"/>
      <c r="C25" s="184">
        <f t="shared" si="3"/>
        <v>20</v>
      </c>
      <c r="D25" s="177" t="s">
        <v>3994</v>
      </c>
      <c r="E25" s="330">
        <v>2</v>
      </c>
      <c r="F25" s="178">
        <v>292</v>
      </c>
      <c r="G25" s="179">
        <v>1</v>
      </c>
      <c r="H25" s="180">
        <f>E25*F25*G25</f>
        <v>584</v>
      </c>
      <c r="I25" s="182">
        <f t="shared" si="10"/>
        <v>0.1</v>
      </c>
      <c r="J25" s="183">
        <f t="shared" si="11"/>
        <v>29.2</v>
      </c>
    </row>
    <row r="26" spans="1:11" ht="22.05" customHeight="1" x14ac:dyDescent="0.25">
      <c r="A26" s="550"/>
      <c r="B26" s="636"/>
      <c r="C26" s="184">
        <f t="shared" si="3"/>
        <v>20</v>
      </c>
      <c r="D26" s="177" t="s">
        <v>3995</v>
      </c>
      <c r="E26" s="330">
        <v>1</v>
      </c>
      <c r="F26" s="178">
        <v>594</v>
      </c>
      <c r="G26" s="179">
        <v>1</v>
      </c>
      <c r="H26" s="180">
        <f>E26*F26*G26</f>
        <v>594</v>
      </c>
      <c r="I26" s="182">
        <f t="shared" si="10"/>
        <v>0.05</v>
      </c>
      <c r="J26" s="183">
        <f t="shared" si="11"/>
        <v>29.7</v>
      </c>
    </row>
    <row r="27" spans="1:11" ht="22.05" customHeight="1" x14ac:dyDescent="0.25">
      <c r="A27" s="550"/>
      <c r="B27" s="636"/>
      <c r="C27" s="184">
        <f t="shared" si="3"/>
        <v>20</v>
      </c>
      <c r="D27" s="177" t="s">
        <v>3996</v>
      </c>
      <c r="E27" s="330">
        <v>5</v>
      </c>
      <c r="F27" s="178">
        <v>31.6</v>
      </c>
      <c r="G27" s="179">
        <v>1</v>
      </c>
      <c r="H27" s="180">
        <f t="shared" si="0"/>
        <v>158</v>
      </c>
      <c r="I27" s="182">
        <f t="shared" si="10"/>
        <v>0.25</v>
      </c>
      <c r="J27" s="183">
        <f t="shared" si="11"/>
        <v>7.9</v>
      </c>
    </row>
    <row r="28" spans="1:11" ht="22.05" customHeight="1" x14ac:dyDescent="0.25">
      <c r="A28" s="550"/>
      <c r="B28" s="636"/>
      <c r="C28" s="184">
        <f t="shared" si="3"/>
        <v>20</v>
      </c>
      <c r="D28" s="177" t="s">
        <v>3997</v>
      </c>
      <c r="E28" s="330">
        <v>5</v>
      </c>
      <c r="F28" s="178">
        <v>41.53</v>
      </c>
      <c r="G28" s="179">
        <v>1</v>
      </c>
      <c r="H28" s="180">
        <f t="shared" si="0"/>
        <v>207.65</v>
      </c>
      <c r="I28" s="182">
        <f t="shared" si="10"/>
        <v>0.25</v>
      </c>
      <c r="J28" s="183">
        <f t="shared" si="11"/>
        <v>10.3825</v>
      </c>
    </row>
    <row r="29" spans="1:11" ht="22.05" customHeight="1" x14ac:dyDescent="0.25">
      <c r="A29" s="550"/>
      <c r="B29" s="636"/>
      <c r="C29" s="184">
        <f t="shared" si="3"/>
        <v>20</v>
      </c>
      <c r="D29" s="177" t="s">
        <v>3998</v>
      </c>
      <c r="E29" s="330">
        <v>5</v>
      </c>
      <c r="F29" s="178">
        <v>78.7</v>
      </c>
      <c r="G29" s="179">
        <v>1</v>
      </c>
      <c r="H29" s="180">
        <f t="shared" si="0"/>
        <v>393.5</v>
      </c>
      <c r="I29" s="182">
        <f t="shared" si="10"/>
        <v>0.25</v>
      </c>
      <c r="J29" s="183">
        <f t="shared" si="11"/>
        <v>19.675000000000001</v>
      </c>
    </row>
    <row r="30" spans="1:11" ht="22.05" customHeight="1" x14ac:dyDescent="0.25">
      <c r="A30" s="550"/>
      <c r="B30" s="636"/>
      <c r="C30" s="184">
        <f t="shared" si="3"/>
        <v>20</v>
      </c>
      <c r="D30" s="177" t="s">
        <v>3999</v>
      </c>
      <c r="E30" s="330">
        <v>10</v>
      </c>
      <c r="F30" s="178">
        <v>14.8</v>
      </c>
      <c r="G30" s="179">
        <v>1</v>
      </c>
      <c r="H30" s="180">
        <f t="shared" ref="H30:H44" si="12">E30*F30*G30</f>
        <v>148</v>
      </c>
      <c r="I30" s="182">
        <f t="shared" ref="I30:I44" si="13">E30/C30</f>
        <v>0.5</v>
      </c>
      <c r="J30" s="183">
        <f t="shared" ref="J30:J44" si="14">H30/C30</f>
        <v>7.4</v>
      </c>
      <c r="K30" s="307">
        <f>'13.Хоз.товары'!L17</f>
        <v>0</v>
      </c>
    </row>
    <row r="31" spans="1:11" ht="22.05" customHeight="1" x14ac:dyDescent="0.25">
      <c r="A31" s="550"/>
      <c r="B31" s="636"/>
      <c r="C31" s="184">
        <f t="shared" si="3"/>
        <v>20</v>
      </c>
      <c r="D31" s="177" t="s">
        <v>3999</v>
      </c>
      <c r="E31" s="330">
        <v>10</v>
      </c>
      <c r="F31" s="178">
        <v>9.4</v>
      </c>
      <c r="G31" s="179">
        <v>1</v>
      </c>
      <c r="H31" s="180">
        <f t="shared" si="12"/>
        <v>94</v>
      </c>
      <c r="I31" s="182">
        <f t="shared" si="13"/>
        <v>0.5</v>
      </c>
      <c r="J31" s="183">
        <f t="shared" si="14"/>
        <v>4.7</v>
      </c>
    </row>
    <row r="32" spans="1:11" ht="22.05" customHeight="1" x14ac:dyDescent="0.25">
      <c r="A32" s="550"/>
      <c r="B32" s="636"/>
      <c r="C32" s="184">
        <f t="shared" si="3"/>
        <v>20</v>
      </c>
      <c r="D32" s="177" t="s">
        <v>4000</v>
      </c>
      <c r="E32" s="330">
        <v>10</v>
      </c>
      <c r="F32" s="178">
        <v>19.2</v>
      </c>
      <c r="G32" s="179">
        <v>1</v>
      </c>
      <c r="H32" s="180">
        <f t="shared" si="12"/>
        <v>192</v>
      </c>
      <c r="I32" s="182">
        <f t="shared" si="13"/>
        <v>0.5</v>
      </c>
      <c r="J32" s="183">
        <f t="shared" si="14"/>
        <v>9.6</v>
      </c>
    </row>
    <row r="33" spans="1:10" ht="22.05" customHeight="1" x14ac:dyDescent="0.25">
      <c r="A33" s="550"/>
      <c r="B33" s="636"/>
      <c r="C33" s="184">
        <f t="shared" si="3"/>
        <v>20</v>
      </c>
      <c r="D33" s="177" t="s">
        <v>4001</v>
      </c>
      <c r="E33" s="330">
        <v>6</v>
      </c>
      <c r="F33" s="178">
        <v>64.400000000000006</v>
      </c>
      <c r="G33" s="179">
        <v>1</v>
      </c>
      <c r="H33" s="180">
        <f t="shared" si="12"/>
        <v>386.40000000000003</v>
      </c>
      <c r="I33" s="182">
        <f t="shared" si="13"/>
        <v>0.3</v>
      </c>
      <c r="J33" s="183">
        <f t="shared" si="14"/>
        <v>19.32</v>
      </c>
    </row>
    <row r="34" spans="1:10" ht="22.05" customHeight="1" x14ac:dyDescent="0.25">
      <c r="A34" s="550"/>
      <c r="B34" s="636"/>
      <c r="C34" s="184">
        <f t="shared" si="3"/>
        <v>20</v>
      </c>
      <c r="D34" s="177" t="s">
        <v>4002</v>
      </c>
      <c r="E34" s="330">
        <v>7</v>
      </c>
      <c r="F34" s="178">
        <v>122</v>
      </c>
      <c r="G34" s="179">
        <v>1</v>
      </c>
      <c r="H34" s="180">
        <f t="shared" si="12"/>
        <v>854</v>
      </c>
      <c r="I34" s="182">
        <f t="shared" si="13"/>
        <v>0.35</v>
      </c>
      <c r="J34" s="183">
        <f t="shared" si="14"/>
        <v>42.7</v>
      </c>
    </row>
    <row r="35" spans="1:10" ht="22.05" customHeight="1" x14ac:dyDescent="0.25">
      <c r="A35" s="550"/>
      <c r="B35" s="636"/>
      <c r="C35" s="184">
        <f t="shared" si="3"/>
        <v>20</v>
      </c>
      <c r="D35" s="177" t="s">
        <v>4003</v>
      </c>
      <c r="E35" s="330">
        <v>1</v>
      </c>
      <c r="F35" s="178">
        <v>1710.01</v>
      </c>
      <c r="G35" s="179">
        <v>1</v>
      </c>
      <c r="H35" s="180">
        <f t="shared" si="12"/>
        <v>1710.01</v>
      </c>
      <c r="I35" s="182">
        <f t="shared" si="13"/>
        <v>0.05</v>
      </c>
      <c r="J35" s="183">
        <f t="shared" si="14"/>
        <v>85.500500000000002</v>
      </c>
    </row>
    <row r="36" spans="1:10" ht="22.05" customHeight="1" x14ac:dyDescent="0.25">
      <c r="A36" s="550"/>
      <c r="B36" s="636"/>
      <c r="C36" s="184">
        <f t="shared" si="3"/>
        <v>20</v>
      </c>
      <c r="D36" s="177" t="s">
        <v>4004</v>
      </c>
      <c r="E36" s="330">
        <v>8</v>
      </c>
      <c r="F36" s="178">
        <v>136</v>
      </c>
      <c r="G36" s="179">
        <v>1</v>
      </c>
      <c r="H36" s="180">
        <f t="shared" si="12"/>
        <v>1088</v>
      </c>
      <c r="I36" s="182">
        <f t="shared" si="13"/>
        <v>0.4</v>
      </c>
      <c r="J36" s="183">
        <f t="shared" si="14"/>
        <v>54.4</v>
      </c>
    </row>
    <row r="37" spans="1:10" ht="22.05" customHeight="1" x14ac:dyDescent="0.25">
      <c r="A37" s="550"/>
      <c r="B37" s="636"/>
      <c r="C37" s="184">
        <f t="shared" si="3"/>
        <v>20</v>
      </c>
      <c r="D37" s="177" t="s">
        <v>4005</v>
      </c>
      <c r="E37" s="330">
        <v>5</v>
      </c>
      <c r="F37" s="178">
        <v>12.7</v>
      </c>
      <c r="G37" s="179">
        <v>1</v>
      </c>
      <c r="H37" s="180">
        <f t="shared" si="12"/>
        <v>63.5</v>
      </c>
      <c r="I37" s="182">
        <f t="shared" si="13"/>
        <v>0.25</v>
      </c>
      <c r="J37" s="183">
        <f t="shared" si="14"/>
        <v>3.1749999999999998</v>
      </c>
    </row>
    <row r="38" spans="1:10" ht="22.05" customHeight="1" x14ac:dyDescent="0.25">
      <c r="A38" s="550"/>
      <c r="B38" s="636"/>
      <c r="C38" s="184">
        <f t="shared" si="3"/>
        <v>20</v>
      </c>
      <c r="D38" s="177" t="s">
        <v>4006</v>
      </c>
      <c r="E38" s="330">
        <v>3</v>
      </c>
      <c r="F38" s="178">
        <v>453</v>
      </c>
      <c r="G38" s="179">
        <v>1</v>
      </c>
      <c r="H38" s="180">
        <f t="shared" si="12"/>
        <v>1359</v>
      </c>
      <c r="I38" s="182">
        <f t="shared" si="13"/>
        <v>0.15</v>
      </c>
      <c r="J38" s="183">
        <f t="shared" si="14"/>
        <v>67.95</v>
      </c>
    </row>
    <row r="39" spans="1:10" ht="22.05" customHeight="1" x14ac:dyDescent="0.25">
      <c r="A39" s="550"/>
      <c r="B39" s="636"/>
      <c r="C39" s="184">
        <f t="shared" si="3"/>
        <v>20</v>
      </c>
      <c r="D39" s="177" t="s">
        <v>4007</v>
      </c>
      <c r="E39" s="330">
        <v>5</v>
      </c>
      <c r="F39" s="178">
        <v>187</v>
      </c>
      <c r="G39" s="179">
        <v>1</v>
      </c>
      <c r="H39" s="180">
        <f t="shared" si="12"/>
        <v>935</v>
      </c>
      <c r="I39" s="182">
        <f t="shared" si="13"/>
        <v>0.25</v>
      </c>
      <c r="J39" s="183">
        <f t="shared" si="14"/>
        <v>46.75</v>
      </c>
    </row>
    <row r="40" spans="1:10" ht="22.05" customHeight="1" x14ac:dyDescent="0.25">
      <c r="A40" s="550"/>
      <c r="B40" s="636"/>
      <c r="C40" s="184">
        <f t="shared" si="3"/>
        <v>20</v>
      </c>
      <c r="D40" s="177" t="s">
        <v>4008</v>
      </c>
      <c r="E40" s="330">
        <v>4</v>
      </c>
      <c r="F40" s="178">
        <v>138</v>
      </c>
      <c r="G40" s="179">
        <v>1</v>
      </c>
      <c r="H40" s="180">
        <f t="shared" si="12"/>
        <v>552</v>
      </c>
      <c r="I40" s="182">
        <f t="shared" si="13"/>
        <v>0.2</v>
      </c>
      <c r="J40" s="183">
        <f t="shared" si="14"/>
        <v>27.6</v>
      </c>
    </row>
    <row r="41" spans="1:10" ht="22.05" customHeight="1" x14ac:dyDescent="0.25">
      <c r="A41" s="550"/>
      <c r="B41" s="636"/>
      <c r="C41" s="184">
        <f t="shared" si="3"/>
        <v>20</v>
      </c>
      <c r="D41" s="177" t="s">
        <v>4009</v>
      </c>
      <c r="E41" s="330">
        <v>5</v>
      </c>
      <c r="F41" s="178">
        <v>86.4</v>
      </c>
      <c r="G41" s="179">
        <v>1</v>
      </c>
      <c r="H41" s="180">
        <f t="shared" si="12"/>
        <v>432</v>
      </c>
      <c r="I41" s="182">
        <f t="shared" si="13"/>
        <v>0.25</v>
      </c>
      <c r="J41" s="183">
        <f t="shared" si="14"/>
        <v>21.6</v>
      </c>
    </row>
    <row r="42" spans="1:10" ht="22.05" customHeight="1" x14ac:dyDescent="0.25">
      <c r="A42" s="550"/>
      <c r="B42" s="636"/>
      <c r="C42" s="184">
        <f t="shared" si="3"/>
        <v>20</v>
      </c>
      <c r="D42" s="177" t="s">
        <v>4010</v>
      </c>
      <c r="E42" s="330">
        <v>5</v>
      </c>
      <c r="F42" s="178">
        <v>30.6</v>
      </c>
      <c r="G42" s="179">
        <v>1</v>
      </c>
      <c r="H42" s="180">
        <f t="shared" si="12"/>
        <v>153</v>
      </c>
      <c r="I42" s="182">
        <f t="shared" si="13"/>
        <v>0.25</v>
      </c>
      <c r="J42" s="183">
        <f t="shared" si="14"/>
        <v>7.65</v>
      </c>
    </row>
    <row r="43" spans="1:10" ht="22.05" customHeight="1" x14ac:dyDescent="0.25">
      <c r="A43" s="550"/>
      <c r="B43" s="636"/>
      <c r="C43" s="184">
        <f t="shared" si="3"/>
        <v>20</v>
      </c>
      <c r="D43" s="177" t="s">
        <v>4011</v>
      </c>
      <c r="E43" s="330">
        <v>3</v>
      </c>
      <c r="F43" s="178">
        <v>189</v>
      </c>
      <c r="G43" s="179">
        <v>1</v>
      </c>
      <c r="H43" s="180">
        <f t="shared" si="12"/>
        <v>567</v>
      </c>
      <c r="I43" s="182">
        <f t="shared" si="13"/>
        <v>0.15</v>
      </c>
      <c r="J43" s="183">
        <f t="shared" si="14"/>
        <v>28.35</v>
      </c>
    </row>
    <row r="44" spans="1:10" ht="22.05" customHeight="1" x14ac:dyDescent="0.25">
      <c r="A44" s="550"/>
      <c r="B44" s="636"/>
      <c r="C44" s="184">
        <f t="shared" si="3"/>
        <v>20</v>
      </c>
      <c r="D44" s="177" t="s">
        <v>4012</v>
      </c>
      <c r="E44" s="330">
        <v>5</v>
      </c>
      <c r="F44" s="178">
        <v>75.8</v>
      </c>
      <c r="G44" s="179">
        <v>1</v>
      </c>
      <c r="H44" s="180">
        <f t="shared" si="12"/>
        <v>379</v>
      </c>
      <c r="I44" s="182">
        <f t="shared" si="13"/>
        <v>0.25</v>
      </c>
      <c r="J44" s="183">
        <f t="shared" si="14"/>
        <v>18.95</v>
      </c>
    </row>
    <row r="45" spans="1:10" ht="22.05" customHeight="1" x14ac:dyDescent="0.25">
      <c r="A45" s="550"/>
      <c r="B45" s="636"/>
      <c r="C45" s="184">
        <f>$C$12</f>
        <v>20</v>
      </c>
      <c r="D45" s="177" t="s">
        <v>4013</v>
      </c>
      <c r="E45" s="330">
        <v>3</v>
      </c>
      <c r="F45" s="178">
        <v>73.8</v>
      </c>
      <c r="G45" s="179">
        <v>1</v>
      </c>
      <c r="H45" s="180">
        <f t="shared" si="0"/>
        <v>221.39999999999998</v>
      </c>
      <c r="I45" s="182">
        <f t="shared" si="10"/>
        <v>0.15</v>
      </c>
      <c r="J45" s="183">
        <f t="shared" si="11"/>
        <v>11.069999999999999</v>
      </c>
    </row>
    <row r="46" spans="1:10" ht="22.05" customHeight="1" x14ac:dyDescent="0.3">
      <c r="A46" s="550"/>
      <c r="B46" s="637"/>
      <c r="C46" s="249"/>
      <c r="D46" s="140" t="s">
        <v>3814</v>
      </c>
      <c r="E46" s="173"/>
      <c r="F46" s="162"/>
      <c r="G46" s="162"/>
      <c r="H46" s="181"/>
      <c r="I46" s="182"/>
      <c r="J46" s="183"/>
    </row>
    <row r="47" spans="1:10" ht="27" customHeight="1" x14ac:dyDescent="0.25">
      <c r="A47" s="165" t="s">
        <v>3865</v>
      </c>
      <c r="B47" s="165"/>
      <c r="C47" s="165"/>
      <c r="D47" s="165"/>
      <c r="E47" s="165"/>
      <c r="F47" s="165"/>
      <c r="G47" s="165"/>
      <c r="H47" s="324">
        <f>H46</f>
        <v>0</v>
      </c>
      <c r="I47" s="165"/>
      <c r="J47" s="165"/>
    </row>
    <row r="49" spans="1:10" ht="22.05" customHeight="1" x14ac:dyDescent="0.25">
      <c r="A49" s="644"/>
      <c r="B49" s="641" t="s">
        <v>4101</v>
      </c>
      <c r="C49" s="331"/>
      <c r="D49" s="339" t="s">
        <v>4119</v>
      </c>
      <c r="E49" s="490">
        <v>20</v>
      </c>
      <c r="F49" s="340">
        <v>216</v>
      </c>
      <c r="G49" s="337">
        <v>1</v>
      </c>
      <c r="H49" s="338">
        <f t="shared" ref="H49:H61" si="15">E49*F49*G49</f>
        <v>4320</v>
      </c>
      <c r="I49" s="333"/>
      <c r="J49" s="334"/>
    </row>
    <row r="50" spans="1:10" ht="22.05" customHeight="1" x14ac:dyDescent="0.25">
      <c r="A50" s="644"/>
      <c r="B50" s="566"/>
      <c r="C50" s="331"/>
      <c r="D50" s="339" t="s">
        <v>4120</v>
      </c>
      <c r="E50" s="490">
        <v>5</v>
      </c>
      <c r="F50" s="340">
        <v>550.20000000000005</v>
      </c>
      <c r="G50" s="337">
        <v>1</v>
      </c>
      <c r="H50" s="338">
        <f t="shared" si="15"/>
        <v>2751</v>
      </c>
      <c r="I50" s="333"/>
      <c r="J50" s="334"/>
    </row>
    <row r="51" spans="1:10" ht="22.05" customHeight="1" x14ac:dyDescent="0.25">
      <c r="A51" s="644"/>
      <c r="B51" s="566"/>
      <c r="C51" s="331"/>
      <c r="D51" s="339" t="s">
        <v>4121</v>
      </c>
      <c r="E51" s="490">
        <v>5</v>
      </c>
      <c r="F51" s="340">
        <v>828</v>
      </c>
      <c r="G51" s="337">
        <v>1</v>
      </c>
      <c r="H51" s="338">
        <f t="shared" si="15"/>
        <v>4140</v>
      </c>
      <c r="I51" s="333"/>
      <c r="J51" s="334"/>
    </row>
    <row r="52" spans="1:10" ht="22.05" customHeight="1" x14ac:dyDescent="0.25">
      <c r="A52" s="644"/>
      <c r="B52" s="566"/>
      <c r="C52" s="331"/>
      <c r="D52" s="339" t="s">
        <v>4122</v>
      </c>
      <c r="E52" s="490">
        <v>6</v>
      </c>
      <c r="F52" s="340">
        <v>965</v>
      </c>
      <c r="G52" s="337">
        <v>1</v>
      </c>
      <c r="H52" s="338">
        <f t="shared" si="15"/>
        <v>5790</v>
      </c>
      <c r="I52" s="333"/>
      <c r="J52" s="334"/>
    </row>
    <row r="53" spans="1:10" ht="22.05" customHeight="1" x14ac:dyDescent="0.25">
      <c r="A53" s="644"/>
      <c r="B53" s="566"/>
      <c r="C53" s="331"/>
      <c r="D53" s="339" t="s">
        <v>4123</v>
      </c>
      <c r="E53" s="490">
        <v>2</v>
      </c>
      <c r="F53" s="340">
        <v>1825</v>
      </c>
      <c r="G53" s="337">
        <v>1</v>
      </c>
      <c r="H53" s="338">
        <f t="shared" si="15"/>
        <v>3650</v>
      </c>
      <c r="I53" s="333"/>
      <c r="J53" s="334"/>
    </row>
    <row r="54" spans="1:10" ht="22.05" customHeight="1" x14ac:dyDescent="0.25">
      <c r="A54" s="644"/>
      <c r="B54" s="566"/>
      <c r="C54" s="331"/>
      <c r="D54" s="339" t="s">
        <v>4124</v>
      </c>
      <c r="E54" s="490">
        <v>2</v>
      </c>
      <c r="F54" s="340">
        <v>1714</v>
      </c>
      <c r="G54" s="337">
        <v>1</v>
      </c>
      <c r="H54" s="338">
        <f t="shared" si="15"/>
        <v>3428</v>
      </c>
      <c r="I54" s="333"/>
      <c r="J54" s="334"/>
    </row>
    <row r="55" spans="1:10" ht="22.05" customHeight="1" x14ac:dyDescent="0.25">
      <c r="A55" s="644"/>
      <c r="B55" s="566"/>
      <c r="C55" s="331"/>
      <c r="D55" s="339" t="s">
        <v>4125</v>
      </c>
      <c r="E55" s="490">
        <v>7</v>
      </c>
      <c r="F55" s="340">
        <v>200.19</v>
      </c>
      <c r="G55" s="337">
        <v>1</v>
      </c>
      <c r="H55" s="338">
        <f t="shared" si="15"/>
        <v>1401.33</v>
      </c>
      <c r="I55" s="333"/>
      <c r="J55" s="334"/>
    </row>
    <row r="56" spans="1:10" ht="22.05" customHeight="1" x14ac:dyDescent="0.25">
      <c r="A56" s="644"/>
      <c r="B56" s="566"/>
      <c r="C56" s="331"/>
      <c r="D56" s="339" t="s">
        <v>4126</v>
      </c>
      <c r="E56" s="490">
        <v>10</v>
      </c>
      <c r="F56" s="340">
        <v>60.7</v>
      </c>
      <c r="G56" s="337">
        <v>1</v>
      </c>
      <c r="H56" s="338">
        <f t="shared" si="15"/>
        <v>607</v>
      </c>
      <c r="I56" s="333"/>
      <c r="J56" s="334"/>
    </row>
    <row r="57" spans="1:10" ht="22.05" customHeight="1" x14ac:dyDescent="0.25">
      <c r="A57" s="644"/>
      <c r="B57" s="566"/>
      <c r="C57" s="331"/>
      <c r="D57" s="339" t="s">
        <v>4127</v>
      </c>
      <c r="E57" s="490">
        <v>5</v>
      </c>
      <c r="F57" s="340">
        <v>26.9</v>
      </c>
      <c r="G57" s="337">
        <v>1</v>
      </c>
      <c r="H57" s="338">
        <f t="shared" si="15"/>
        <v>134.5</v>
      </c>
      <c r="I57" s="333"/>
      <c r="J57" s="334"/>
    </row>
    <row r="58" spans="1:10" ht="22.05" customHeight="1" x14ac:dyDescent="0.25">
      <c r="A58" s="644"/>
      <c r="B58" s="566"/>
      <c r="C58" s="331"/>
      <c r="D58" s="339" t="s">
        <v>4128</v>
      </c>
      <c r="E58" s="490">
        <v>5</v>
      </c>
      <c r="F58" s="340">
        <v>51.11</v>
      </c>
      <c r="G58" s="337">
        <v>1</v>
      </c>
      <c r="H58" s="338">
        <f t="shared" si="15"/>
        <v>255.55</v>
      </c>
      <c r="I58" s="333"/>
      <c r="J58" s="334"/>
    </row>
    <row r="59" spans="1:10" ht="22.05" customHeight="1" x14ac:dyDescent="0.25">
      <c r="A59" s="644"/>
      <c r="B59" s="566"/>
      <c r="C59" s="331"/>
      <c r="D59" s="339" t="s">
        <v>4129</v>
      </c>
      <c r="E59" s="490">
        <v>1</v>
      </c>
      <c r="F59" s="340">
        <v>43</v>
      </c>
      <c r="G59" s="337">
        <v>1</v>
      </c>
      <c r="H59" s="338">
        <f t="shared" si="15"/>
        <v>43</v>
      </c>
      <c r="I59" s="333"/>
      <c r="J59" s="334"/>
    </row>
    <row r="60" spans="1:10" ht="22.05" customHeight="1" x14ac:dyDescent="0.25">
      <c r="A60" s="644"/>
      <c r="B60" s="566"/>
      <c r="C60" s="331"/>
      <c r="D60" s="339" t="s">
        <v>4130</v>
      </c>
      <c r="E60" s="490">
        <v>5</v>
      </c>
      <c r="F60" s="340">
        <v>93.4</v>
      </c>
      <c r="G60" s="337">
        <v>1</v>
      </c>
      <c r="H60" s="338">
        <f t="shared" si="15"/>
        <v>467</v>
      </c>
      <c r="I60" s="333"/>
      <c r="J60" s="334"/>
    </row>
    <row r="61" spans="1:10" ht="22.05" customHeight="1" x14ac:dyDescent="0.25">
      <c r="A61" s="644"/>
      <c r="B61" s="566"/>
      <c r="C61" s="331"/>
      <c r="D61" s="339" t="s">
        <v>4131</v>
      </c>
      <c r="E61" s="490">
        <v>7</v>
      </c>
      <c r="F61" s="340">
        <v>16.3</v>
      </c>
      <c r="G61" s="337">
        <v>1</v>
      </c>
      <c r="H61" s="338">
        <f t="shared" si="15"/>
        <v>114.10000000000001</v>
      </c>
      <c r="I61" s="333"/>
      <c r="J61" s="334"/>
    </row>
    <row r="62" spans="1:10" ht="22.05" customHeight="1" x14ac:dyDescent="0.25">
      <c r="A62" s="644"/>
      <c r="B62" s="566"/>
      <c r="C62" s="331"/>
      <c r="D62" s="339" t="s">
        <v>4132</v>
      </c>
      <c r="E62" s="490">
        <v>2</v>
      </c>
      <c r="F62" s="340">
        <v>292</v>
      </c>
      <c r="G62" s="337">
        <v>1</v>
      </c>
      <c r="H62" s="338">
        <f>E62*F62*G62</f>
        <v>584</v>
      </c>
      <c r="I62" s="333"/>
      <c r="J62" s="334"/>
    </row>
    <row r="63" spans="1:10" ht="22.05" customHeight="1" x14ac:dyDescent="0.25">
      <c r="A63" s="644"/>
      <c r="B63" s="566"/>
      <c r="C63" s="331"/>
      <c r="D63" s="339" t="s">
        <v>4133</v>
      </c>
      <c r="E63" s="490">
        <v>1</v>
      </c>
      <c r="F63" s="340">
        <v>594</v>
      </c>
      <c r="G63" s="337">
        <v>1</v>
      </c>
      <c r="H63" s="338">
        <f>E63*F63*G63</f>
        <v>594</v>
      </c>
      <c r="I63" s="333"/>
      <c r="J63" s="334"/>
    </row>
    <row r="64" spans="1:10" ht="22.05" customHeight="1" x14ac:dyDescent="0.25">
      <c r="A64" s="644"/>
      <c r="B64" s="566"/>
      <c r="C64" s="331"/>
      <c r="D64" s="339" t="s">
        <v>4134</v>
      </c>
      <c r="E64" s="490">
        <v>5</v>
      </c>
      <c r="F64" s="340">
        <v>31.6</v>
      </c>
      <c r="G64" s="337">
        <v>1</v>
      </c>
      <c r="H64" s="338">
        <f t="shared" ref="H64:H82" si="16">E64*F64*G64</f>
        <v>158</v>
      </c>
      <c r="I64" s="333"/>
      <c r="J64" s="334"/>
    </row>
    <row r="65" spans="1:10" ht="22.05" customHeight="1" x14ac:dyDescent="0.25">
      <c r="A65" s="644"/>
      <c r="B65" s="566"/>
      <c r="C65" s="331"/>
      <c r="D65" s="339" t="s">
        <v>4135</v>
      </c>
      <c r="E65" s="490">
        <v>5</v>
      </c>
      <c r="F65" s="340">
        <v>41.53</v>
      </c>
      <c r="G65" s="337">
        <v>1</v>
      </c>
      <c r="H65" s="338">
        <f t="shared" si="16"/>
        <v>207.65</v>
      </c>
      <c r="I65" s="333"/>
      <c r="J65" s="334"/>
    </row>
    <row r="66" spans="1:10" ht="22.05" customHeight="1" x14ac:dyDescent="0.25">
      <c r="A66" s="644"/>
      <c r="B66" s="566"/>
      <c r="C66" s="331"/>
      <c r="D66" s="339" t="s">
        <v>4136</v>
      </c>
      <c r="E66" s="490">
        <v>5</v>
      </c>
      <c r="F66" s="340">
        <v>78.7</v>
      </c>
      <c r="G66" s="337">
        <v>1</v>
      </c>
      <c r="H66" s="338">
        <f t="shared" si="16"/>
        <v>393.5</v>
      </c>
      <c r="I66" s="333"/>
      <c r="J66" s="334"/>
    </row>
    <row r="67" spans="1:10" ht="22.05" customHeight="1" x14ac:dyDescent="0.25">
      <c r="A67" s="644"/>
      <c r="B67" s="566"/>
      <c r="C67" s="331"/>
      <c r="D67" s="339" t="s">
        <v>4137</v>
      </c>
      <c r="E67" s="490">
        <v>10</v>
      </c>
      <c r="F67" s="340">
        <v>14.8</v>
      </c>
      <c r="G67" s="337">
        <v>1</v>
      </c>
      <c r="H67" s="338">
        <f t="shared" si="16"/>
        <v>148</v>
      </c>
      <c r="I67" s="333"/>
      <c r="J67" s="334"/>
    </row>
    <row r="68" spans="1:10" ht="22.05" customHeight="1" x14ac:dyDescent="0.25">
      <c r="A68" s="644"/>
      <c r="B68" s="566"/>
      <c r="C68" s="331"/>
      <c r="D68" s="339" t="s">
        <v>4137</v>
      </c>
      <c r="E68" s="490">
        <v>10</v>
      </c>
      <c r="F68" s="340">
        <v>9.4</v>
      </c>
      <c r="G68" s="337">
        <v>1</v>
      </c>
      <c r="H68" s="338">
        <f t="shared" si="16"/>
        <v>94</v>
      </c>
      <c r="I68" s="333"/>
      <c r="J68" s="334"/>
    </row>
    <row r="69" spans="1:10" ht="22.05" customHeight="1" x14ac:dyDescent="0.25">
      <c r="A69" s="644"/>
      <c r="B69" s="566"/>
      <c r="C69" s="331"/>
      <c r="D69" s="339" t="s">
        <v>4138</v>
      </c>
      <c r="E69" s="490">
        <v>10</v>
      </c>
      <c r="F69" s="340">
        <v>19.2</v>
      </c>
      <c r="G69" s="337">
        <v>1</v>
      </c>
      <c r="H69" s="338">
        <f t="shared" si="16"/>
        <v>192</v>
      </c>
      <c r="I69" s="333"/>
      <c r="J69" s="334"/>
    </row>
    <row r="70" spans="1:10" ht="22.05" customHeight="1" x14ac:dyDescent="0.25">
      <c r="A70" s="644"/>
      <c r="B70" s="566"/>
      <c r="C70" s="331"/>
      <c r="D70" s="339" t="s">
        <v>4139</v>
      </c>
      <c r="E70" s="490">
        <v>6</v>
      </c>
      <c r="F70" s="340">
        <v>64.400000000000006</v>
      </c>
      <c r="G70" s="337">
        <v>1</v>
      </c>
      <c r="H70" s="338">
        <f t="shared" si="16"/>
        <v>386.40000000000003</v>
      </c>
      <c r="I70" s="333"/>
      <c r="J70" s="334"/>
    </row>
    <row r="71" spans="1:10" ht="22.05" customHeight="1" x14ac:dyDescent="0.25">
      <c r="A71" s="644"/>
      <c r="B71" s="566"/>
      <c r="C71" s="331"/>
      <c r="D71" s="339" t="s">
        <v>4140</v>
      </c>
      <c r="E71" s="490">
        <v>7</v>
      </c>
      <c r="F71" s="340">
        <v>122</v>
      </c>
      <c r="G71" s="337">
        <v>1</v>
      </c>
      <c r="H71" s="338">
        <f t="shared" si="16"/>
        <v>854</v>
      </c>
      <c r="I71" s="333"/>
      <c r="J71" s="334"/>
    </row>
    <row r="72" spans="1:10" ht="22.05" customHeight="1" x14ac:dyDescent="0.25">
      <c r="A72" s="644"/>
      <c r="B72" s="566"/>
      <c r="C72" s="331"/>
      <c r="D72" s="339" t="s">
        <v>4141</v>
      </c>
      <c r="E72" s="490">
        <v>1</v>
      </c>
      <c r="F72" s="340">
        <v>1710.01</v>
      </c>
      <c r="G72" s="337">
        <v>1</v>
      </c>
      <c r="H72" s="338">
        <f t="shared" si="16"/>
        <v>1710.01</v>
      </c>
      <c r="I72" s="333"/>
      <c r="J72" s="334"/>
    </row>
    <row r="73" spans="1:10" ht="22.05" customHeight="1" x14ac:dyDescent="0.25">
      <c r="A73" s="644"/>
      <c r="B73" s="566"/>
      <c r="C73" s="331"/>
      <c r="D73" s="339" t="s">
        <v>4142</v>
      </c>
      <c r="E73" s="490">
        <v>8</v>
      </c>
      <c r="F73" s="340">
        <v>136</v>
      </c>
      <c r="G73" s="337">
        <v>1</v>
      </c>
      <c r="H73" s="338">
        <f t="shared" si="16"/>
        <v>1088</v>
      </c>
      <c r="I73" s="333"/>
      <c r="J73" s="334"/>
    </row>
    <row r="74" spans="1:10" ht="22.05" customHeight="1" x14ac:dyDescent="0.25">
      <c r="A74" s="644"/>
      <c r="B74" s="566"/>
      <c r="C74" s="331"/>
      <c r="D74" s="339" t="s">
        <v>4143</v>
      </c>
      <c r="E74" s="490">
        <v>5</v>
      </c>
      <c r="F74" s="340">
        <v>12.7</v>
      </c>
      <c r="G74" s="337">
        <v>1</v>
      </c>
      <c r="H74" s="338">
        <f t="shared" si="16"/>
        <v>63.5</v>
      </c>
      <c r="I74" s="333"/>
      <c r="J74" s="334"/>
    </row>
    <row r="75" spans="1:10" ht="22.05" customHeight="1" x14ac:dyDescent="0.25">
      <c r="A75" s="644"/>
      <c r="B75" s="566"/>
      <c r="C75" s="331"/>
      <c r="D75" s="339" t="s">
        <v>4144</v>
      </c>
      <c r="E75" s="490">
        <v>3</v>
      </c>
      <c r="F75" s="340">
        <v>453</v>
      </c>
      <c r="G75" s="337">
        <v>1</v>
      </c>
      <c r="H75" s="338">
        <f t="shared" si="16"/>
        <v>1359</v>
      </c>
      <c r="I75" s="333"/>
      <c r="J75" s="334"/>
    </row>
    <row r="76" spans="1:10" ht="22.05" customHeight="1" x14ac:dyDescent="0.25">
      <c r="A76" s="644"/>
      <c r="B76" s="566"/>
      <c r="C76" s="331"/>
      <c r="D76" s="339" t="s">
        <v>4145</v>
      </c>
      <c r="E76" s="490">
        <v>5</v>
      </c>
      <c r="F76" s="340">
        <v>187</v>
      </c>
      <c r="G76" s="337">
        <v>1</v>
      </c>
      <c r="H76" s="338">
        <f t="shared" si="16"/>
        <v>935</v>
      </c>
      <c r="I76" s="333"/>
      <c r="J76" s="334"/>
    </row>
    <row r="77" spans="1:10" ht="22.05" customHeight="1" x14ac:dyDescent="0.25">
      <c r="A77" s="644"/>
      <c r="B77" s="566"/>
      <c r="C77" s="331"/>
      <c r="D77" s="339" t="s">
        <v>4146</v>
      </c>
      <c r="E77" s="490">
        <v>4</v>
      </c>
      <c r="F77" s="340">
        <v>138</v>
      </c>
      <c r="G77" s="337">
        <v>1</v>
      </c>
      <c r="H77" s="338">
        <f t="shared" si="16"/>
        <v>552</v>
      </c>
      <c r="I77" s="333"/>
      <c r="J77" s="334"/>
    </row>
    <row r="78" spans="1:10" ht="22.05" customHeight="1" x14ac:dyDescent="0.25">
      <c r="A78" s="644"/>
      <c r="B78" s="566"/>
      <c r="C78" s="331"/>
      <c r="D78" s="339" t="s">
        <v>4147</v>
      </c>
      <c r="E78" s="490">
        <v>5</v>
      </c>
      <c r="F78" s="340">
        <v>86.4</v>
      </c>
      <c r="G78" s="337">
        <v>1</v>
      </c>
      <c r="H78" s="338">
        <f t="shared" si="16"/>
        <v>432</v>
      </c>
      <c r="I78" s="333"/>
      <c r="J78" s="334"/>
    </row>
    <row r="79" spans="1:10" ht="22.05" customHeight="1" x14ac:dyDescent="0.25">
      <c r="A79" s="644"/>
      <c r="B79" s="566"/>
      <c r="C79" s="331"/>
      <c r="D79" s="339" t="s">
        <v>4148</v>
      </c>
      <c r="E79" s="490">
        <v>5</v>
      </c>
      <c r="F79" s="340">
        <v>30.6</v>
      </c>
      <c r="G79" s="337">
        <v>1</v>
      </c>
      <c r="H79" s="338">
        <f t="shared" si="16"/>
        <v>153</v>
      </c>
      <c r="I79" s="333"/>
      <c r="J79" s="334"/>
    </row>
    <row r="80" spans="1:10" ht="22.05" customHeight="1" x14ac:dyDescent="0.25">
      <c r="A80" s="644"/>
      <c r="B80" s="566"/>
      <c r="C80" s="331"/>
      <c r="D80" s="339" t="s">
        <v>4149</v>
      </c>
      <c r="E80" s="490">
        <v>3</v>
      </c>
      <c r="F80" s="340">
        <v>189</v>
      </c>
      <c r="G80" s="337">
        <v>1</v>
      </c>
      <c r="H80" s="338">
        <f t="shared" si="16"/>
        <v>567</v>
      </c>
      <c r="I80" s="333"/>
      <c r="J80" s="334"/>
    </row>
    <row r="81" spans="1:10" ht="22.05" customHeight="1" x14ac:dyDescent="0.25">
      <c r="A81" s="644"/>
      <c r="B81" s="566"/>
      <c r="C81" s="331"/>
      <c r="D81" s="339" t="s">
        <v>4150</v>
      </c>
      <c r="E81" s="490">
        <v>5</v>
      </c>
      <c r="F81" s="340">
        <v>75.8</v>
      </c>
      <c r="G81" s="337">
        <v>1</v>
      </c>
      <c r="H81" s="338">
        <f t="shared" si="16"/>
        <v>379</v>
      </c>
      <c r="I81" s="333"/>
      <c r="J81" s="334"/>
    </row>
    <row r="82" spans="1:10" ht="22.05" customHeight="1" x14ac:dyDescent="0.25">
      <c r="A82" s="644"/>
      <c r="B82" s="566"/>
      <c r="C82" s="331"/>
      <c r="D82" s="339" t="s">
        <v>4151</v>
      </c>
      <c r="E82" s="490">
        <v>3</v>
      </c>
      <c r="F82" s="340">
        <v>73.8</v>
      </c>
      <c r="G82" s="337">
        <v>1</v>
      </c>
      <c r="H82" s="338">
        <f t="shared" si="16"/>
        <v>221.39999999999998</v>
      </c>
      <c r="I82" s="333"/>
      <c r="J82" s="334"/>
    </row>
    <row r="83" spans="1:10" ht="22.05" customHeight="1" x14ac:dyDescent="0.3">
      <c r="A83" s="644"/>
      <c r="B83" s="567"/>
      <c r="C83" s="331"/>
      <c r="D83" s="335" t="s">
        <v>3814</v>
      </c>
      <c r="E83" s="341"/>
      <c r="F83" s="342"/>
      <c r="G83" s="342"/>
      <c r="H83" s="332">
        <f>SUM(H49:H82)</f>
        <v>38172.94</v>
      </c>
      <c r="I83" s="333"/>
      <c r="J83" s="334"/>
    </row>
  </sheetData>
  <mergeCells count="16">
    <mergeCell ref="E1:F1"/>
    <mergeCell ref="E2:F2"/>
    <mergeCell ref="A5:J5"/>
    <mergeCell ref="C6:I6"/>
    <mergeCell ref="A9:B10"/>
    <mergeCell ref="C9:C10"/>
    <mergeCell ref="D9:D10"/>
    <mergeCell ref="E9:E10"/>
    <mergeCell ref="F9:F10"/>
    <mergeCell ref="G9:G10"/>
    <mergeCell ref="A49:A83"/>
    <mergeCell ref="B49:B83"/>
    <mergeCell ref="H9:H10"/>
    <mergeCell ref="A11:B11"/>
    <mergeCell ref="A12:A46"/>
    <mergeCell ref="B12:B46"/>
  </mergeCells>
  <pageMargins left="0.35433070866141736" right="0.15748031496062992" top="0.37" bottom="0.15748031496062992" header="0.37" footer="0.15748031496062992"/>
  <pageSetup paperSize="9" scale="63" orientation="landscape" r:id="rId1"/>
  <rowBreaks count="1" manualBreakCount="1">
    <brk id="39" max="9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theme="6" tint="-0.499984740745262"/>
  </sheetPr>
  <dimension ref="A1:K19"/>
  <sheetViews>
    <sheetView view="pageBreakPreview" zoomScale="60" zoomScaleNormal="100" workbookViewId="0">
      <selection activeCell="F23" sqref="F23"/>
    </sheetView>
  </sheetViews>
  <sheetFormatPr defaultColWidth="9.21875" defaultRowHeight="15" x14ac:dyDescent="0.25"/>
  <cols>
    <col min="1" max="1" width="11.77734375" style="133" customWidth="1"/>
    <col min="2" max="2" width="50" style="133" customWidth="1"/>
    <col min="3" max="3" width="14.77734375" style="133" customWidth="1"/>
    <col min="4" max="4" width="52.21875" style="133" customWidth="1"/>
    <col min="5" max="5" width="15.21875" style="133" customWidth="1"/>
    <col min="6" max="6" width="14.44140625" style="133" customWidth="1"/>
    <col min="7" max="7" width="14" style="133" customWidth="1"/>
    <col min="8" max="8" width="15.21875" style="133" customWidth="1"/>
    <col min="9" max="9" width="19.44140625" style="133" customWidth="1"/>
    <col min="10" max="10" width="17.5546875" style="133" customWidth="1"/>
    <col min="11" max="14" width="9.21875" style="133" customWidth="1"/>
    <col min="15" max="16384" width="9.21875" style="133"/>
  </cols>
  <sheetData>
    <row r="1" spans="1:11" ht="18.75" customHeight="1" x14ac:dyDescent="0.25">
      <c r="A1" s="24"/>
      <c r="B1" s="24"/>
      <c r="C1" s="24"/>
      <c r="D1" s="24"/>
      <c r="E1" s="252" t="s">
        <v>3860</v>
      </c>
      <c r="G1" s="24"/>
      <c r="H1" s="24" t="s">
        <v>4191</v>
      </c>
      <c r="I1"/>
    </row>
    <row r="2" spans="1:11" ht="22.5" customHeight="1" x14ac:dyDescent="0.25">
      <c r="A2" s="24"/>
      <c r="B2" s="24"/>
      <c r="C2" s="24"/>
      <c r="D2" s="24"/>
      <c r="E2" s="252" t="s">
        <v>3861</v>
      </c>
      <c r="G2" s="24"/>
      <c r="H2" s="24" t="str">
        <f>'РАСЧЕТЫ (первоначальный)'!M2</f>
        <v>к приказу от  26.10.2022   № 152</v>
      </c>
      <c r="I2"/>
    </row>
    <row r="3" spans="1:11" x14ac:dyDescent="0.25">
      <c r="A3" s="24"/>
      <c r="B3" s="24"/>
      <c r="C3" s="24"/>
      <c r="D3" s="24"/>
      <c r="E3" s="24"/>
      <c r="F3" s="24"/>
      <c r="G3" s="24"/>
      <c r="H3" s="24"/>
      <c r="I3" s="253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53"/>
    </row>
    <row r="5" spans="1:11" ht="27.75" customHeight="1" x14ac:dyDescent="0.25">
      <c r="A5" s="553" t="s">
        <v>4164</v>
      </c>
      <c r="B5" s="500"/>
      <c r="C5" s="500"/>
      <c r="D5" s="500"/>
      <c r="E5" s="500"/>
      <c r="F5" s="500"/>
      <c r="G5" s="500"/>
      <c r="H5" s="500"/>
      <c r="I5" s="500"/>
      <c r="J5" s="500"/>
    </row>
    <row r="6" spans="1:11" ht="18" customHeight="1" x14ac:dyDescent="0.3">
      <c r="B6" s="134" t="s">
        <v>3856</v>
      </c>
      <c r="C6" s="555" t="s">
        <v>4027</v>
      </c>
      <c r="D6" s="555"/>
      <c r="E6" s="556"/>
      <c r="F6" s="556"/>
      <c r="G6" s="556"/>
      <c r="H6" s="556"/>
      <c r="I6" s="253"/>
    </row>
    <row r="7" spans="1:11" x14ac:dyDescent="0.25">
      <c r="A7" s="248"/>
      <c r="B7" s="248"/>
      <c r="C7" s="253"/>
      <c r="D7" s="253"/>
      <c r="E7" s="253"/>
      <c r="F7" s="253"/>
      <c r="G7" s="253"/>
      <c r="H7" s="253"/>
      <c r="I7" s="253"/>
    </row>
    <row r="9" spans="1:11" ht="60" x14ac:dyDescent="0.25">
      <c r="A9" s="503" t="s">
        <v>3853</v>
      </c>
      <c r="B9" s="549"/>
      <c r="C9" s="503" t="s">
        <v>4165</v>
      </c>
      <c r="D9" s="557" t="s">
        <v>3932</v>
      </c>
      <c r="E9" s="557" t="s">
        <v>4083</v>
      </c>
      <c r="F9" s="503" t="s">
        <v>4166</v>
      </c>
      <c r="G9" s="503" t="s">
        <v>4031</v>
      </c>
      <c r="H9" s="503" t="s">
        <v>3857</v>
      </c>
      <c r="I9" s="395" t="s">
        <v>4016</v>
      </c>
      <c r="J9" s="395" t="s">
        <v>4028</v>
      </c>
    </row>
    <row r="10" spans="1:11" ht="74.25" customHeight="1" x14ac:dyDescent="0.25">
      <c r="A10" s="549"/>
      <c r="B10" s="549"/>
      <c r="C10" s="503"/>
      <c r="D10" s="557"/>
      <c r="E10" s="561"/>
      <c r="F10" s="503"/>
      <c r="G10" s="561"/>
      <c r="H10" s="503"/>
      <c r="I10" s="395" t="s">
        <v>3858</v>
      </c>
      <c r="J10" s="395" t="s">
        <v>3859</v>
      </c>
    </row>
    <row r="11" spans="1:11" x14ac:dyDescent="0.25">
      <c r="A11" s="503">
        <v>1</v>
      </c>
      <c r="B11" s="503"/>
      <c r="C11" s="395">
        <v>2</v>
      </c>
      <c r="D11" s="395">
        <v>3</v>
      </c>
      <c r="E11" s="137">
        <v>4</v>
      </c>
      <c r="F11" s="137">
        <v>6</v>
      </c>
      <c r="G11" s="137">
        <v>7</v>
      </c>
      <c r="H11" s="137">
        <v>8</v>
      </c>
      <c r="I11" s="395" t="s">
        <v>4029</v>
      </c>
      <c r="J11" s="395" t="s">
        <v>3864</v>
      </c>
    </row>
    <row r="12" spans="1:11" ht="114" customHeight="1" x14ac:dyDescent="0.25">
      <c r="A12" s="394" t="s">
        <v>4093</v>
      </c>
      <c r="B12" s="399" t="s">
        <v>4030</v>
      </c>
      <c r="C12" s="230">
        <f>'РАСЧЕТЫ (первоначальный)'!B13</f>
        <v>20</v>
      </c>
      <c r="D12" s="400" t="s">
        <v>4084</v>
      </c>
      <c r="E12" s="154">
        <v>0</v>
      </c>
      <c r="F12" s="154">
        <v>1500</v>
      </c>
      <c r="G12" s="154">
        <v>1</v>
      </c>
      <c r="H12" s="195">
        <f>G12*F12*E12</f>
        <v>0</v>
      </c>
      <c r="I12" s="192">
        <f>E12/C12</f>
        <v>0</v>
      </c>
      <c r="J12" s="154">
        <f>H12/C12</f>
        <v>0</v>
      </c>
      <c r="K12" s="307">
        <f>'13.Канц.товары'!K30</f>
        <v>0</v>
      </c>
    </row>
    <row r="13" spans="1:11" ht="32.25" customHeight="1" x14ac:dyDescent="0.25">
      <c r="A13" s="148" t="s">
        <v>3865</v>
      </c>
      <c r="B13" s="165"/>
      <c r="C13" s="149"/>
      <c r="D13" s="165"/>
      <c r="E13" s="206">
        <v>0</v>
      </c>
      <c r="F13" s="206">
        <v>1500</v>
      </c>
      <c r="G13" s="206">
        <v>1</v>
      </c>
      <c r="H13" s="202">
        <f>E13*F13*G13</f>
        <v>0</v>
      </c>
      <c r="I13" s="225"/>
      <c r="J13" s="206"/>
    </row>
    <row r="14" spans="1:11" x14ac:dyDescent="0.25">
      <c r="D14" s="253"/>
    </row>
    <row r="15" spans="1:11" x14ac:dyDescent="0.25">
      <c r="D15" s="253"/>
    </row>
    <row r="16" spans="1:11" x14ac:dyDescent="0.25">
      <c r="D16" s="253"/>
    </row>
    <row r="17" spans="4:4" x14ac:dyDescent="0.25">
      <c r="D17" s="253"/>
    </row>
    <row r="18" spans="4:4" x14ac:dyDescent="0.25">
      <c r="D18" s="253"/>
    </row>
    <row r="19" spans="4:4" x14ac:dyDescent="0.25">
      <c r="D19" s="253"/>
    </row>
  </sheetData>
  <mergeCells count="10">
    <mergeCell ref="A11:B11"/>
    <mergeCell ref="A5:J5"/>
    <mergeCell ref="C6:H6"/>
    <mergeCell ref="A9:B10"/>
    <mergeCell ref="C9:C10"/>
    <mergeCell ref="D9:D10"/>
    <mergeCell ref="E9:E10"/>
    <mergeCell ref="F9:F10"/>
    <mergeCell ref="G9:G10"/>
    <mergeCell ref="H9:H10"/>
  </mergeCells>
  <pageMargins left="0.26" right="0.15748031496062992" top="0.46" bottom="0.74803149606299213" header="0.31496062992125984" footer="0.31496062992125984"/>
  <pageSetup paperSize="9" scale="65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J13"/>
  <sheetViews>
    <sheetView workbookViewId="0">
      <selection activeCell="G27" sqref="F27:G27"/>
    </sheetView>
  </sheetViews>
  <sheetFormatPr defaultColWidth="9.21875" defaultRowHeight="15" x14ac:dyDescent="0.25"/>
  <cols>
    <col min="1" max="1" width="9.21875" style="133"/>
    <col min="2" max="2" width="38" style="133" customWidth="1"/>
    <col min="3" max="3" width="28.77734375" style="133" customWidth="1"/>
    <col min="4" max="4" width="18.5546875" style="133" customWidth="1"/>
    <col min="5" max="5" width="24.21875" style="133" customWidth="1"/>
    <col min="6" max="16384" width="9.21875" style="133"/>
  </cols>
  <sheetData>
    <row r="1" spans="1:10" x14ac:dyDescent="0.25">
      <c r="A1" s="24"/>
      <c r="B1" s="24"/>
      <c r="C1" s="24"/>
      <c r="D1" s="24" t="s">
        <v>4251</v>
      </c>
      <c r="E1" s="24"/>
      <c r="F1" s="24"/>
      <c r="G1" s="24"/>
      <c r="H1" s="24"/>
      <c r="I1" s="24"/>
      <c r="J1" s="24"/>
    </row>
    <row r="2" spans="1:10" x14ac:dyDescent="0.25">
      <c r="A2" s="24"/>
      <c r="B2" s="24"/>
      <c r="C2" s="24"/>
      <c r="D2" s="24" t="str">
        <f>'РАСЧЕТЫ (первоначальный)'!M2</f>
        <v>к приказу от  26.10.2022   № 152</v>
      </c>
      <c r="E2" s="24"/>
      <c r="F2" s="24"/>
      <c r="G2" s="24"/>
      <c r="H2" s="24"/>
      <c r="I2" s="24"/>
      <c r="J2" s="24"/>
    </row>
    <row r="3" spans="1:10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ht="78.75" customHeight="1" x14ac:dyDescent="0.25">
      <c r="A5" s="24"/>
      <c r="B5" s="553" t="s">
        <v>4168</v>
      </c>
      <c r="C5" s="646"/>
      <c r="D5" s="646"/>
      <c r="E5" s="646"/>
      <c r="F5" s="264"/>
      <c r="G5" s="264"/>
      <c r="H5" s="264"/>
      <c r="I5" s="24"/>
      <c r="J5" s="24"/>
    </row>
    <row r="6" spans="1:10" ht="15.6" x14ac:dyDescent="0.25">
      <c r="B6" s="265" t="s">
        <v>3856</v>
      </c>
      <c r="C6" s="254" t="s">
        <v>3913</v>
      </c>
      <c r="D6" s="254"/>
      <c r="E6" s="254"/>
      <c r="F6" s="185"/>
      <c r="G6" s="185"/>
      <c r="H6" s="185"/>
      <c r="I6" s="185"/>
      <c r="J6" s="185"/>
    </row>
    <row r="7" spans="1:10" ht="15.6" x14ac:dyDescent="0.3">
      <c r="A7" s="152"/>
      <c r="B7" s="152"/>
    </row>
    <row r="8" spans="1:10" ht="45" x14ac:dyDescent="0.25">
      <c r="A8" s="266" t="s">
        <v>3914</v>
      </c>
      <c r="B8" s="266" t="s">
        <v>3915</v>
      </c>
      <c r="C8" s="166" t="s">
        <v>3916</v>
      </c>
      <c r="D8" s="166" t="s">
        <v>3917</v>
      </c>
      <c r="E8" s="166" t="s">
        <v>3918</v>
      </c>
      <c r="F8" s="253"/>
      <c r="G8" s="253"/>
      <c r="H8" s="253"/>
      <c r="I8" s="253"/>
      <c r="J8" s="253"/>
    </row>
    <row r="9" spans="1:10" x14ac:dyDescent="0.25">
      <c r="A9" s="166">
        <v>1</v>
      </c>
      <c r="B9" s="256" t="s">
        <v>3919</v>
      </c>
      <c r="C9" s="167">
        <v>0</v>
      </c>
      <c r="D9" s="267">
        <v>2.1999999999999999E-2</v>
      </c>
      <c r="E9" s="167">
        <f>ROUND(C9*D9,0)</f>
        <v>0</v>
      </c>
      <c r="F9" s="253"/>
      <c r="G9" s="253"/>
      <c r="H9" s="253"/>
      <c r="I9" s="253"/>
      <c r="J9" s="253"/>
    </row>
    <row r="10" spans="1:10" x14ac:dyDescent="0.25">
      <c r="A10" s="166"/>
      <c r="B10" s="256"/>
      <c r="C10" s="256"/>
      <c r="D10" s="267"/>
      <c r="E10" s="268"/>
      <c r="F10" s="253"/>
      <c r="G10" s="253"/>
      <c r="H10" s="253"/>
      <c r="I10" s="253"/>
      <c r="J10" s="253"/>
    </row>
    <row r="11" spans="1:10" x14ac:dyDescent="0.25">
      <c r="A11" s="166">
        <v>2</v>
      </c>
      <c r="B11" s="256" t="s">
        <v>3920</v>
      </c>
      <c r="C11" s="167">
        <v>0</v>
      </c>
      <c r="D11" s="267">
        <v>1.4999999999999999E-2</v>
      </c>
      <c r="E11" s="268">
        <f>ROUND(C11*D11,0)</f>
        <v>0</v>
      </c>
      <c r="F11" s="253"/>
      <c r="G11" s="253"/>
      <c r="H11" s="253"/>
      <c r="I11" s="253"/>
      <c r="J11" s="253"/>
    </row>
    <row r="12" spans="1:10" ht="15.6" x14ac:dyDescent="0.3">
      <c r="A12" s="647" t="s">
        <v>3814</v>
      </c>
      <c r="B12" s="647"/>
      <c r="C12" s="269"/>
      <c r="D12" s="269"/>
      <c r="E12" s="191">
        <f>E11+E9</f>
        <v>0</v>
      </c>
      <c r="F12" s="253"/>
      <c r="G12" s="253"/>
      <c r="H12" s="253"/>
      <c r="I12" s="253"/>
      <c r="J12" s="253"/>
    </row>
    <row r="13" spans="1:10" x14ac:dyDescent="0.25">
      <c r="A13" s="248"/>
      <c r="B13" s="248"/>
      <c r="C13" s="253"/>
      <c r="D13" s="253"/>
      <c r="E13" s="253"/>
      <c r="F13" s="253"/>
      <c r="G13" s="253"/>
      <c r="H13" s="253"/>
      <c r="I13" s="253"/>
      <c r="J13" s="253"/>
    </row>
  </sheetData>
  <mergeCells count="2">
    <mergeCell ref="B5:E5"/>
    <mergeCell ref="A12:B12"/>
  </mergeCells>
  <pageMargins left="0.7" right="0.7" top="0.75" bottom="0.75" header="0.3" footer="0.3"/>
  <pageSetup paperSize="9" orientation="landscape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47</vt:i4>
      </vt:variant>
      <vt:variant>
        <vt:lpstr>Именованные диапазоны</vt:lpstr>
      </vt:variant>
      <vt:variant>
        <vt:i4>31</vt:i4>
      </vt:variant>
    </vt:vector>
  </HeadingPairs>
  <TitlesOfParts>
    <vt:vector size="78" baseType="lpstr">
      <vt:lpstr>Расчеты(101-нр от 17.12.2022)</vt:lpstr>
      <vt:lpstr>РАСЧЕТЫ (первоначальный)</vt:lpstr>
      <vt:lpstr>питание</vt:lpstr>
      <vt:lpstr>3.,11.ОТ (210)</vt:lpstr>
      <vt:lpstr>5.Оборуд (310)</vt:lpstr>
      <vt:lpstr>10.УС 221 </vt:lpstr>
      <vt:lpstr>7.КУ вода (223)</vt:lpstr>
      <vt:lpstr>7.КУ тепло (223)</vt:lpstr>
      <vt:lpstr>7.КУ свет (223)</vt:lpstr>
      <vt:lpstr>7.КУ ТКО (223)</vt:lpstr>
      <vt:lpstr>8.Содер.им (225)</vt:lpstr>
      <vt:lpstr>8.ТО КТС (225)</vt:lpstr>
      <vt:lpstr>8.ТО здания и инжен.обор.(225)</vt:lpstr>
      <vt:lpstr>8.Дератиз(225)</vt:lpstr>
      <vt:lpstr>8.Охрана (226)</vt:lpstr>
      <vt:lpstr>8.Тревога (226)</vt:lpstr>
      <vt:lpstr>9.ТО Кондиц (225)</vt:lpstr>
      <vt:lpstr>9.ТО тренаж(225)</vt:lpstr>
      <vt:lpstr>11.Транспорт (222)ПД</vt:lpstr>
      <vt:lpstr>13.ТО АПС (225)</vt:lpstr>
      <vt:lpstr>13.Содерж.вестибюльн.ковр.(225)</vt:lpstr>
      <vt:lpstr>13.ТО Вид.набл (225)</vt:lpstr>
      <vt:lpstr>13.Обучение 226 ПД (2)</vt:lpstr>
      <vt:lpstr>13.ТО комп. (225)</vt:lpstr>
      <vt:lpstr>хозы.</vt:lpstr>
      <vt:lpstr>мягкий инвентарь</vt:lpstr>
      <vt:lpstr>ТБО</vt:lpstr>
      <vt:lpstr>свет</vt:lpstr>
      <vt:lpstr>вода</vt:lpstr>
      <vt:lpstr>теплоэнергия</vt:lpstr>
      <vt:lpstr>маршрутный лист</vt:lpstr>
      <vt:lpstr>медикаменты</vt:lpstr>
      <vt:lpstr>посуда (сады школы)</vt:lpstr>
      <vt:lpstr>оборудование школы</vt:lpstr>
      <vt:lpstr>оборудование сады</vt:lpstr>
      <vt:lpstr>оборудование школы искусств</vt:lpstr>
      <vt:lpstr>приложение к оборудование РФ</vt:lpstr>
      <vt:lpstr>мед.осмотры</vt:lpstr>
      <vt:lpstr>подписка сады</vt:lpstr>
      <vt:lpstr>подписка школы</vt:lpstr>
      <vt:lpstr>подписка доп.образование</vt:lpstr>
      <vt:lpstr>13.Картридж</vt:lpstr>
      <vt:lpstr>13.Хоз.товары</vt:lpstr>
      <vt:lpstr>13.Канц.товары</vt:lpstr>
      <vt:lpstr>13.Архивация</vt:lpstr>
      <vt:lpstr>Налоги</vt:lpstr>
      <vt:lpstr>Лист1</vt:lpstr>
      <vt:lpstr>'13.Канц.товары'!Заголовки_для_печати</vt:lpstr>
      <vt:lpstr>'3.,11.ОТ (210)'!Заголовки_для_печати</vt:lpstr>
      <vt:lpstr>'10.УС 221 '!Область_печати</vt:lpstr>
      <vt:lpstr>'11.Транспорт (222)ПД'!Область_печати</vt:lpstr>
      <vt:lpstr>'13.Архивация'!Область_печати</vt:lpstr>
      <vt:lpstr>'13.Канц.товары'!Область_печати</vt:lpstr>
      <vt:lpstr>'13.Картридж'!Область_печати</vt:lpstr>
      <vt:lpstr>'13.ТО АПС (225)'!Область_печати</vt:lpstr>
      <vt:lpstr>'13.ТО Вид.набл (225)'!Область_печати</vt:lpstr>
      <vt:lpstr>'13.ТО комп. (225)'!Область_печати</vt:lpstr>
      <vt:lpstr>'13.Хоз.товары'!Область_печати</vt:lpstr>
      <vt:lpstr>'3.,11.ОТ (210)'!Область_печати</vt:lpstr>
      <vt:lpstr>'7.КУ вода (223)'!Область_печати</vt:lpstr>
      <vt:lpstr>'7.КУ свет (223)'!Область_печати</vt:lpstr>
      <vt:lpstr>'7.КУ тепло (223)'!Область_печати</vt:lpstr>
      <vt:lpstr>'7.КУ ТКО (223)'!Область_печати</vt:lpstr>
      <vt:lpstr>'8.Дератиз(225)'!Область_печати</vt:lpstr>
      <vt:lpstr>'8.Охрана (226)'!Область_печати</vt:lpstr>
      <vt:lpstr>'8.Содер.им (225)'!Область_печати</vt:lpstr>
      <vt:lpstr>'8.ТО здания и инжен.обор.(225)'!Область_печати</vt:lpstr>
      <vt:lpstr>'8.ТО КТС (225)'!Область_печати</vt:lpstr>
      <vt:lpstr>'8.Тревога (226)'!Область_печати</vt:lpstr>
      <vt:lpstr>'9.ТО Кондиц (225)'!Область_печати</vt:lpstr>
      <vt:lpstr>вода!Область_печати</vt:lpstr>
      <vt:lpstr>'маршрутный лист'!Область_печати</vt:lpstr>
      <vt:lpstr>медикаменты!Область_печати</vt:lpstr>
      <vt:lpstr>'мягкий инвентарь'!Область_печати</vt:lpstr>
      <vt:lpstr>'РАСЧЕТЫ (первоначальный)'!Область_печати</vt:lpstr>
      <vt:lpstr>свет!Область_печати</vt:lpstr>
      <vt:lpstr>ТБО!Область_печати</vt:lpstr>
      <vt:lpstr>теплоэнергия!Область_печати</vt:lpstr>
    </vt:vector>
  </TitlesOfParts>
  <Company>DRONO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dc:description>exif_MSED_8aa6dc219a55c28b1938212db10f3bbec06cdfe9b489befb0230b3515003373c</dc:description>
  <cp:lastModifiedBy>GTS</cp:lastModifiedBy>
  <cp:lastPrinted>2022-10-31T07:41:30Z</cp:lastPrinted>
  <dcterms:created xsi:type="dcterms:W3CDTF">2010-01-20T12:51:01Z</dcterms:created>
  <dcterms:modified xsi:type="dcterms:W3CDTF">2022-10-31T07:42:00Z</dcterms:modified>
</cp:coreProperties>
</file>